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Рабочий стол\ПЗ 2019\Консолидация 2019-2\СИП\Приложение №1\Провод СИП\"/>
    </mc:Choice>
  </mc:AlternateContent>
  <bookViews>
    <workbookView xWindow="-15" yWindow="45" windowWidth="14520" windowHeight="12795"/>
  </bookViews>
  <sheets>
    <sheet name="КОЛ-ВО" sheetId="5" r:id="rId1"/>
    <sheet name="Условия поставки" sheetId="2" r:id="rId2"/>
  </sheets>
  <definedNames>
    <definedName name="_xlnm._FilterDatabase" localSheetId="0" hidden="1">'КОЛ-ВО'!$A$4:$N$4</definedName>
  </definedNames>
  <calcPr calcId="152511"/>
</workbook>
</file>

<file path=xl/calcChain.xml><?xml version="1.0" encoding="utf-8"?>
<calcChain xmlns="http://schemas.openxmlformats.org/spreadsheetml/2006/main">
  <c r="J84" i="5" l="1"/>
  <c r="I84" i="5"/>
  <c r="G84" i="5"/>
  <c r="N83" i="5"/>
  <c r="N82" i="5"/>
  <c r="N81" i="5"/>
  <c r="N80" i="5"/>
  <c r="K79" i="5"/>
  <c r="N79" i="5" s="1"/>
  <c r="N78" i="5"/>
  <c r="N77" i="5"/>
  <c r="N76" i="5"/>
  <c r="N75" i="5"/>
  <c r="N74" i="5"/>
  <c r="N73" i="5"/>
  <c r="N72" i="5"/>
  <c r="N71" i="5"/>
  <c r="N70" i="5"/>
  <c r="N69" i="5"/>
  <c r="N68" i="5"/>
  <c r="N67" i="5"/>
  <c r="N66" i="5"/>
  <c r="N65" i="5"/>
  <c r="N64" i="5"/>
  <c r="H63" i="5"/>
  <c r="N62" i="5"/>
  <c r="N61" i="5"/>
  <c r="N60" i="5"/>
  <c r="K59" i="5"/>
  <c r="N58" i="5"/>
  <c r="M57" i="5"/>
  <c r="N56" i="5"/>
  <c r="N55" i="5"/>
  <c r="H54" i="5"/>
  <c r="N54" i="5" s="1"/>
  <c r="N53" i="5"/>
  <c r="M52" i="5"/>
  <c r="N52" i="5" s="1"/>
  <c r="F51" i="5"/>
  <c r="E51" i="5"/>
  <c r="N50" i="5"/>
  <c r="N49" i="5"/>
  <c r="N48" i="5"/>
  <c r="N47" i="5"/>
  <c r="N46" i="5"/>
  <c r="N45" i="5"/>
  <c r="N44" i="5"/>
  <c r="N43" i="5"/>
  <c r="N42" i="5"/>
  <c r="N41" i="5"/>
  <c r="N40" i="5"/>
  <c r="N39" i="5"/>
  <c r="N38" i="5"/>
  <c r="N37" i="5"/>
  <c r="N36" i="5"/>
  <c r="N35" i="5"/>
  <c r="N34" i="5"/>
  <c r="N33" i="5"/>
  <c r="N32" i="5"/>
  <c r="N31" i="5"/>
  <c r="L30" i="5"/>
  <c r="N29" i="5"/>
  <c r="N28" i="5"/>
  <c r="M27" i="5"/>
  <c r="N26" i="5"/>
  <c r="N25" i="5"/>
  <c r="N24" i="5"/>
  <c r="N23" i="5"/>
  <c r="N22" i="5"/>
  <c r="N21" i="5"/>
  <c r="N20" i="5"/>
  <c r="N19" i="5"/>
  <c r="N18" i="5"/>
  <c r="N17" i="5"/>
  <c r="N16" i="5"/>
  <c r="N15" i="5"/>
  <c r="N14" i="5"/>
  <c r="N13" i="5"/>
  <c r="K12" i="5"/>
  <c r="N11" i="5"/>
  <c r="N10" i="5"/>
  <c r="N9" i="5"/>
  <c r="N8" i="5"/>
  <c r="N7" i="5"/>
  <c r="N6" i="5"/>
  <c r="N5" i="5"/>
  <c r="N30" i="5" l="1"/>
  <c r="N51" i="5"/>
  <c r="K84" i="5"/>
  <c r="N12" i="5"/>
  <c r="N27" i="5"/>
  <c r="F84" i="5"/>
  <c r="H84" i="5"/>
  <c r="N63" i="5"/>
  <c r="L84" i="5"/>
  <c r="N59" i="5"/>
  <c r="N57" i="5"/>
  <c r="E84" i="5"/>
  <c r="M84" i="5"/>
  <c r="N84" i="5" l="1"/>
</calcChain>
</file>

<file path=xl/sharedStrings.xml><?xml version="1.0" encoding="utf-8"?>
<sst xmlns="http://schemas.openxmlformats.org/spreadsheetml/2006/main" count="376" uniqueCount="168">
  <si>
    <t>Краткий текст материала</t>
  </si>
  <si>
    <t>ЕИ</t>
  </si>
  <si>
    <t>Способ доставки</t>
  </si>
  <si>
    <t>Срок поставки</t>
  </si>
  <si>
    <t>Адрес доставки</t>
  </si>
  <si>
    <t>№</t>
  </si>
  <si>
    <t>Филиал</t>
  </si>
  <si>
    <t>Владимирэнерго</t>
  </si>
  <si>
    <t>Ивэнерго</t>
  </si>
  <si>
    <t>Калугаэнерго</t>
  </si>
  <si>
    <t>Кировэнерго</t>
  </si>
  <si>
    <t>Нижновэнерго</t>
  </si>
  <si>
    <t>Рязаньэнерго</t>
  </si>
  <si>
    <t>Тулэнерго</t>
  </si>
  <si>
    <t>Удмуртэнерго</t>
  </si>
  <si>
    <t>филиал "Рязаньэнерго" ПАО "МРСК Центра и Приволжья", г. Рязань, Куйбышевское шоссе, д. 22 "а"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</si>
  <si>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</si>
  <si>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</si>
  <si>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</si>
  <si>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</si>
  <si>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</si>
  <si>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</si>
  <si>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</si>
  <si>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</si>
  <si>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</si>
  <si>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</si>
  <si>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</si>
  <si>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</si>
  <si>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</si>
  <si>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</si>
  <si>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</si>
  <si>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</si>
  <si>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</si>
  <si>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</si>
  <si>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</si>
  <si>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</si>
  <si>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ИТОГО</t>
  </si>
  <si>
    <t>ПАО "МРСК Центра и Приволжья"</t>
  </si>
  <si>
    <t>Владиимрэнерго</t>
  </si>
  <si>
    <t>кол-во к закупке</t>
  </si>
  <si>
    <t>Мариэнерго</t>
  </si>
  <si>
    <t>Удмуртэнего</t>
  </si>
  <si>
    <t>201D</t>
  </si>
  <si>
    <t>Провод СИП</t>
  </si>
  <si>
    <t>2103904</t>
  </si>
  <si>
    <t>Провод СИП-2 3х70+1х70+1х16</t>
  </si>
  <si>
    <t>м</t>
  </si>
  <si>
    <t>2103953</t>
  </si>
  <si>
    <t>Провод СИП-2 3х50+1х54,6</t>
  </si>
  <si>
    <t>2104008</t>
  </si>
  <si>
    <t>Провод СИП-3 1х35-20</t>
  </si>
  <si>
    <t>2104010</t>
  </si>
  <si>
    <t>Провод СИП-3 1х50-35</t>
  </si>
  <si>
    <t>2104011</t>
  </si>
  <si>
    <t>Провод СИП-3 1х50-20</t>
  </si>
  <si>
    <t>2104013</t>
  </si>
  <si>
    <t>Провод СИП-3 1х70-35</t>
  </si>
  <si>
    <t>2104014</t>
  </si>
  <si>
    <t>Провод СИП-3 1х70-20</t>
  </si>
  <si>
    <t>2104019</t>
  </si>
  <si>
    <t>Провод СИП-4 2х16</t>
  </si>
  <si>
    <t>2104031</t>
  </si>
  <si>
    <t>Провод СИП-4 4х16</t>
  </si>
  <si>
    <t>2104032</t>
  </si>
  <si>
    <t>Провод СИП-4 4х25</t>
  </si>
  <si>
    <t>2121878</t>
  </si>
  <si>
    <t>Провод СИП-2 3х70+1х54,6+1х16</t>
  </si>
  <si>
    <t>2218064</t>
  </si>
  <si>
    <t>Провод СИП-2 3х50+1х54,6+1х16</t>
  </si>
  <si>
    <t>2260500</t>
  </si>
  <si>
    <t>Провод СИП-2 3х70+1х95+2х25</t>
  </si>
  <si>
    <t>филиал "Ивэнерго" ПАО "МРСК Центра и Приволжья", г.Иваново, ул. Отдельная, территория ПС "Ив-6"</t>
  </si>
  <si>
    <t>филиал "Кировэнерго" ПАО "МРСК Центра и Приволжья", г. Киров, ул. Народная, 3</t>
  </si>
  <si>
    <t>филиал "Удмуртэнерго" ПАО "МРСК Центра и Приволжья", г. Ижевск, Воткинское шоссе, 105</t>
  </si>
  <si>
    <t>филиал "Удмуртэнерго" ПАО "МРСК Центра и Приволжья", г. Глазов, ул. Драгунова, 77</t>
  </si>
  <si>
    <t>филиал "Удмуртэнерго" ПАО "МРСК Центра и Приволжья", г. Ижевск, ул. Гагарина, 44</t>
  </si>
  <si>
    <t>2103941</t>
  </si>
  <si>
    <t>Провод СИП-2 3х25+1х35</t>
  </si>
  <si>
    <t>2103945</t>
  </si>
  <si>
    <t>Провод СИП-2 3х35+1х50</t>
  </si>
  <si>
    <t>2103947</t>
  </si>
  <si>
    <t>Провод СИП-2 3х35+1х50+1х16</t>
  </si>
  <si>
    <t>2103949</t>
  </si>
  <si>
    <t>Провод СИП-2 3х35+1х54,6</t>
  </si>
  <si>
    <t>2103950</t>
  </si>
  <si>
    <t>Провод СИП-2 3х50+1х50</t>
  </si>
  <si>
    <t>2103955</t>
  </si>
  <si>
    <t>Провод СИП-2 3х50+1х70</t>
  </si>
  <si>
    <t>2103959</t>
  </si>
  <si>
    <t>Провод СИП-2 3х70+1х54,6</t>
  </si>
  <si>
    <t>2103962</t>
  </si>
  <si>
    <t>Провод СИП-2 3х70+1х95</t>
  </si>
  <si>
    <t>2104020</t>
  </si>
  <si>
    <t>Провод СИП-4 2х25</t>
  </si>
  <si>
    <t>2317331</t>
  </si>
  <si>
    <t>Провод СИП-2 3х35+1х54,6+2х16</t>
  </si>
  <si>
    <t>2321075</t>
  </si>
  <si>
    <t>Провод СИП-2 3х50+1х70+2х16</t>
  </si>
  <si>
    <t>2324739</t>
  </si>
  <si>
    <t>Провод СИП-2 1х25+1х35</t>
  </si>
  <si>
    <t>2104007</t>
  </si>
  <si>
    <t>Провод СИП-3 1х35-35</t>
  </si>
  <si>
    <t>2121866</t>
  </si>
  <si>
    <t>Провод СИП-2 3х35+1х35</t>
  </si>
  <si>
    <t>2121868</t>
  </si>
  <si>
    <t>Провод СИП-2 3х70+1х70</t>
  </si>
  <si>
    <t>2229419</t>
  </si>
  <si>
    <t>Провод СИП-2 3х35+1х54,6+1х25</t>
  </si>
  <si>
    <t>2233767</t>
  </si>
  <si>
    <t>Провод СИП-2 3x70+1x95+1x35</t>
  </si>
  <si>
    <t>2320373</t>
  </si>
  <si>
    <t>Провод СИП-2 4х25+1х25</t>
  </si>
  <si>
    <t>2103997</t>
  </si>
  <si>
    <t>Провод СИП-3 1х120-20</t>
  </si>
  <si>
    <t>2104006</t>
  </si>
  <si>
    <t>Провод СИП-3 1х240-20</t>
  </si>
  <si>
    <t>2104016</t>
  </si>
  <si>
    <t>Провод СИП-3 1х95-35</t>
  </si>
  <si>
    <t>2104017</t>
  </si>
  <si>
    <t>Провод СИП-3 1х95-20</t>
  </si>
  <si>
    <t>2121869</t>
  </si>
  <si>
    <t>Провод СИП-2 3х95+1х95</t>
  </si>
  <si>
    <t>2121871</t>
  </si>
  <si>
    <t>Провод СИП-2 3х35+1х54,6+1х16</t>
  </si>
  <si>
    <t>2343765</t>
  </si>
  <si>
    <t>Провод СИП-2 1х70+1х70</t>
  </si>
  <si>
    <t>2103933</t>
  </si>
  <si>
    <t>Провод СИП-2 1х16+1х25</t>
  </si>
  <si>
    <t>2103935</t>
  </si>
  <si>
    <t>Провод СИП-2 3х120+1х95</t>
  </si>
  <si>
    <t>2103939</t>
  </si>
  <si>
    <t>Провод СИП-2 3х16+1х25</t>
  </si>
  <si>
    <t>2103951</t>
  </si>
  <si>
    <t>Провод СИП-2 3х50+1х50+1х16</t>
  </si>
  <si>
    <t>2103965</t>
  </si>
  <si>
    <t>Провод СИП-2 3х95+1х70</t>
  </si>
  <si>
    <t>2103971</t>
  </si>
  <si>
    <t>Провод СИП-2 4х25+1х35</t>
  </si>
  <si>
    <t>2104021</t>
  </si>
  <si>
    <t>Провод СИП-4 2х35</t>
  </si>
  <si>
    <t>2341759</t>
  </si>
  <si>
    <t>Провод СИП-2 3х120+1х120</t>
  </si>
  <si>
    <t>2103943</t>
  </si>
  <si>
    <t>Провод СИП-2 3х25+1х35+1х16</t>
  </si>
  <si>
    <t>2103937</t>
  </si>
  <si>
    <t>Провод СИП-2 3х120+1х95+1х16</t>
  </si>
  <si>
    <t>2103966</t>
  </si>
  <si>
    <t>Провод СИП-2 3х95+1х70+1х16</t>
  </si>
  <si>
    <t>2103944</t>
  </si>
  <si>
    <t>Провод СИП-2 3х25+1х54,6</t>
  </si>
  <si>
    <t>2103958</t>
  </si>
  <si>
    <t>Провод СИП-2 3х50+1х70+1х25</t>
  </si>
  <si>
    <t>филиал "Владимирэнерго" ПАО "МРСК Центра и Приволжья", Владимирская обл., пос. Боголюбово, ул. Пушкина, 3 а</t>
  </si>
  <si>
    <t>Автотранспортом Поставщика до склада Покупателя</t>
  </si>
  <si>
    <t>филиал "Калугаэнерго" ПАО "МРСК Центра и Приволжья", РФ, Калужская область, город Калуга, улица Грабцевское шоссе, дом 35А</t>
  </si>
  <si>
    <t>филиал "Калугаэнерго" ПАО "МРСК Центра и Приволжья", РФ, Калужская область, г. Обнинск, Киевское шосее 108 км.</t>
  </si>
  <si>
    <t>филиал "Калугаэнерго" ПАО "МРСК Центра и Приволжья", РФ, Калужская область, город Киров, улица Жмакина, дом 2Б;</t>
  </si>
  <si>
    <t>Семеновский участок</t>
  </si>
  <si>
    <t>филиал "Мариэнерго" ПАО "МРСК Центра и Приволжья", Республика Марий Эл, г.Йошкар-Ола, ул.Машиностроителей, д.123</t>
  </si>
  <si>
    <t>Сернурский участок</t>
  </si>
  <si>
    <t xml:space="preserve">филиал "Мариэнерго" ПАО "МРСК Центра и Приволжья", Республика Марий Эл, пгт. Сернур,        ул. Заводская, д. 36. </t>
  </si>
  <si>
    <t>Горномарийский участок</t>
  </si>
  <si>
    <t>филиал "Мариэнерго" ПАО "МРСК Центра и Приволжья", Республика Марий Эл, г. Козьмодемьянск, ул.Промышленная, д 40.</t>
  </si>
  <si>
    <t>филиал "Тулэнерго" ПАО "МРСК Центар и Приволжья", г. Тула, Щегловская Засека, 24</t>
  </si>
  <si>
    <t>филиал "Тулэнерго" ПАО "МРСК Центар и Приволжья", Тульская область, г.Новомосковск, ул. Первомайская, д.85</t>
  </si>
  <si>
    <t>филиал "Тулэнерго" ПАО "МРСК Центар и Приволжья", Тульская область, г. Суворов, ул. Островского, д.2</t>
  </si>
  <si>
    <t>филиал "Тулэнерго" ПАО "МРСК Центар и Приволжья", Тульская область, г. Ефремов, ул.Советская, д.26</t>
  </si>
  <si>
    <t>В течение 10 календарных дней с момента подачи заявки от филиала, в период с 01.01.2020 г. по 31.12.2020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</si>
</sst>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6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5" fillId="0" borderId="0" xfId="0" applyFont="1"/>
    <xf numFmtId="0" fontId="5" fillId="0" borderId="0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0" xfId="0" applyNumberFormat="1" applyFont="1" applyAlignment="1">
      <alignment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6" fillId="0" borderId="0" xfId="0" applyFont="1" applyAlignment="1">
      <alignment vertical="center" wrapText="1"/>
    </xf>
    <xf numFmtId="4" fontId="6" fillId="0" borderId="2" xfId="0" applyNumberFormat="1" applyFont="1" applyBorder="1" applyAlignment="1">
      <alignment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5" fillId="2" borderId="0" xfId="0" applyFont="1" applyFill="1"/>
    <xf numFmtId="4" fontId="6" fillId="2" borderId="2" xfId="0" applyNumberFormat="1" applyFont="1" applyFill="1" applyBorder="1" applyAlignment="1">
      <alignment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/>
    <xf numFmtId="0" fontId="6" fillId="0" borderId="2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"/>
  <sheetViews>
    <sheetView tabSelected="1" workbookViewId="0">
      <selection activeCell="C92" sqref="C92"/>
    </sheetView>
  </sheetViews>
  <sheetFormatPr defaultRowHeight="15" x14ac:dyDescent="0.25"/>
  <cols>
    <col min="3" max="3" width="32.7109375" customWidth="1"/>
    <col min="14" max="14" width="12" customWidth="1"/>
  </cols>
  <sheetData>
    <row r="1" spans="1:14" s="10" customFormat="1" ht="11.25" x14ac:dyDescent="0.2">
      <c r="C1" s="10" t="s">
        <v>43</v>
      </c>
      <c r="E1" s="11"/>
      <c r="F1" s="35"/>
      <c r="G1" s="35"/>
      <c r="H1" s="11"/>
      <c r="I1" s="35"/>
      <c r="J1" s="32"/>
      <c r="L1" s="32"/>
      <c r="M1" s="32"/>
    </row>
    <row r="2" spans="1:14" s="10" customFormat="1" ht="11.25" x14ac:dyDescent="0.2">
      <c r="C2" s="10" t="s">
        <v>37</v>
      </c>
      <c r="E2" s="11"/>
      <c r="F2" s="35"/>
      <c r="G2" s="35"/>
      <c r="H2" s="11"/>
      <c r="I2" s="35"/>
      <c r="J2" s="32"/>
      <c r="L2" s="32"/>
      <c r="M2" s="32"/>
    </row>
    <row r="3" spans="1:14" s="21" customFormat="1" ht="18" customHeight="1" x14ac:dyDescent="0.25">
      <c r="E3" s="36" t="s">
        <v>38</v>
      </c>
      <c r="F3" s="36" t="s">
        <v>8</v>
      </c>
      <c r="G3" s="36" t="s">
        <v>9</v>
      </c>
      <c r="H3" s="36" t="s">
        <v>10</v>
      </c>
      <c r="I3" s="36" t="s">
        <v>40</v>
      </c>
      <c r="J3" s="36" t="s">
        <v>11</v>
      </c>
      <c r="K3" s="36" t="s">
        <v>12</v>
      </c>
      <c r="L3" s="38" t="s">
        <v>13</v>
      </c>
      <c r="M3" s="36" t="s">
        <v>41</v>
      </c>
      <c r="N3" s="36" t="s">
        <v>36</v>
      </c>
    </row>
    <row r="4" spans="1:14" s="15" customFormat="1" ht="36.75" customHeight="1" x14ac:dyDescent="0.25">
      <c r="A4" s="39" t="s">
        <v>5</v>
      </c>
      <c r="B4" s="14"/>
      <c r="C4" s="14" t="s">
        <v>0</v>
      </c>
      <c r="D4" s="14" t="s">
        <v>1</v>
      </c>
      <c r="E4" s="12" t="s">
        <v>39</v>
      </c>
      <c r="F4" s="12" t="s">
        <v>39</v>
      </c>
      <c r="G4" s="12" t="s">
        <v>39</v>
      </c>
      <c r="H4" s="12" t="s">
        <v>39</v>
      </c>
      <c r="I4" s="12" t="s">
        <v>39</v>
      </c>
      <c r="J4" s="12" t="s">
        <v>39</v>
      </c>
      <c r="K4" s="12" t="s">
        <v>39</v>
      </c>
      <c r="L4" s="12" t="s">
        <v>39</v>
      </c>
      <c r="M4" s="12" t="s">
        <v>39</v>
      </c>
      <c r="N4" s="12" t="s">
        <v>39</v>
      </c>
    </row>
    <row r="5" spans="1:14" s="15" customFormat="1" ht="18.75" customHeight="1" x14ac:dyDescent="0.25">
      <c r="A5" s="13">
        <v>1</v>
      </c>
      <c r="B5" s="16" t="s">
        <v>44</v>
      </c>
      <c r="C5" s="17" t="s">
        <v>45</v>
      </c>
      <c r="D5" s="18" t="s">
        <v>46</v>
      </c>
      <c r="E5" s="26">
        <v>200</v>
      </c>
      <c r="F5" s="26"/>
      <c r="G5" s="26"/>
      <c r="H5" s="19"/>
      <c r="I5" s="26"/>
      <c r="J5" s="26">
        <v>691</v>
      </c>
      <c r="K5" s="19"/>
      <c r="L5" s="26"/>
      <c r="M5" s="26"/>
      <c r="N5" s="19">
        <f t="shared" ref="N5:N36" si="0">E5+F5+G5+H5+I5+J5+K5+L5+M5</f>
        <v>891</v>
      </c>
    </row>
    <row r="6" spans="1:14" s="15" customFormat="1" ht="18.75" customHeight="1" x14ac:dyDescent="0.25">
      <c r="A6" s="13">
        <v>2</v>
      </c>
      <c r="B6" s="16" t="s">
        <v>44</v>
      </c>
      <c r="C6" s="17" t="s">
        <v>45</v>
      </c>
      <c r="D6" s="18" t="s">
        <v>46</v>
      </c>
      <c r="E6" s="26"/>
      <c r="F6" s="26"/>
      <c r="G6" s="26"/>
      <c r="H6" s="19"/>
      <c r="I6" s="26">
        <v>400</v>
      </c>
      <c r="J6" s="26"/>
      <c r="K6" s="19"/>
      <c r="L6" s="26"/>
      <c r="M6" s="26">
        <v>1000</v>
      </c>
      <c r="N6" s="19">
        <f t="shared" si="0"/>
        <v>1400</v>
      </c>
    </row>
    <row r="7" spans="1:14" s="15" customFormat="1" ht="17.25" customHeight="1" x14ac:dyDescent="0.25">
      <c r="A7" s="13">
        <v>3</v>
      </c>
      <c r="B7" s="16" t="s">
        <v>126</v>
      </c>
      <c r="C7" s="17" t="s">
        <v>127</v>
      </c>
      <c r="D7" s="18" t="s">
        <v>46</v>
      </c>
      <c r="E7" s="26"/>
      <c r="F7" s="26"/>
      <c r="G7" s="26"/>
      <c r="H7" s="19"/>
      <c r="I7" s="26"/>
      <c r="J7" s="34">
        <v>110</v>
      </c>
      <c r="K7" s="19"/>
      <c r="L7" s="26"/>
      <c r="M7" s="26"/>
      <c r="N7" s="19">
        <f t="shared" si="0"/>
        <v>110</v>
      </c>
    </row>
    <row r="8" spans="1:14" s="15" customFormat="1" ht="17.25" customHeight="1" x14ac:dyDescent="0.25">
      <c r="A8" s="13">
        <v>4</v>
      </c>
      <c r="B8" s="16" t="s">
        <v>128</v>
      </c>
      <c r="C8" s="17" t="s">
        <v>129</v>
      </c>
      <c r="D8" s="18" t="s">
        <v>46</v>
      </c>
      <c r="E8" s="26"/>
      <c r="F8" s="26"/>
      <c r="G8" s="26"/>
      <c r="H8" s="19"/>
      <c r="I8" s="26"/>
      <c r="J8" s="34">
        <v>102</v>
      </c>
      <c r="K8" s="19"/>
      <c r="L8" s="26"/>
      <c r="M8" s="26"/>
      <c r="N8" s="19">
        <f t="shared" si="0"/>
        <v>102</v>
      </c>
    </row>
    <row r="9" spans="1:14" s="15" customFormat="1" ht="20.25" customHeight="1" x14ac:dyDescent="0.25">
      <c r="A9" s="13">
        <v>5</v>
      </c>
      <c r="B9" s="27" t="s">
        <v>144</v>
      </c>
      <c r="C9" s="28" t="s">
        <v>145</v>
      </c>
      <c r="D9" s="29" t="s">
        <v>46</v>
      </c>
      <c r="E9" s="26">
        <v>500</v>
      </c>
      <c r="F9" s="26"/>
      <c r="G9" s="26"/>
      <c r="H9" s="26"/>
      <c r="I9" s="26"/>
      <c r="J9" s="26"/>
      <c r="K9" s="26"/>
      <c r="L9" s="26"/>
      <c r="M9" s="26"/>
      <c r="N9" s="19">
        <f t="shared" si="0"/>
        <v>500</v>
      </c>
    </row>
    <row r="10" spans="1:14" s="15" customFormat="1" ht="17.25" customHeight="1" x14ac:dyDescent="0.25">
      <c r="A10" s="13">
        <v>6</v>
      </c>
      <c r="B10" s="16" t="s">
        <v>130</v>
      </c>
      <c r="C10" s="17" t="s">
        <v>131</v>
      </c>
      <c r="D10" s="18" t="s">
        <v>46</v>
      </c>
      <c r="E10" s="26"/>
      <c r="F10" s="26"/>
      <c r="G10" s="26"/>
      <c r="H10" s="19"/>
      <c r="I10" s="26">
        <v>1000</v>
      </c>
      <c r="J10" s="34">
        <v>100</v>
      </c>
      <c r="K10" s="19"/>
      <c r="L10" s="26"/>
      <c r="M10" s="26"/>
      <c r="N10" s="19">
        <f t="shared" si="0"/>
        <v>1100</v>
      </c>
    </row>
    <row r="11" spans="1:14" s="15" customFormat="1" ht="16.5" customHeight="1" x14ac:dyDescent="0.25">
      <c r="A11" s="13">
        <v>7</v>
      </c>
      <c r="B11" s="16" t="s">
        <v>76</v>
      </c>
      <c r="C11" s="17" t="s">
        <v>77</v>
      </c>
      <c r="D11" s="18" t="s">
        <v>46</v>
      </c>
      <c r="E11" s="19"/>
      <c r="F11" s="26">
        <v>100</v>
      </c>
      <c r="G11" s="26"/>
      <c r="H11" s="19"/>
      <c r="I11" s="26">
        <v>2300</v>
      </c>
      <c r="J11" s="26">
        <v>816</v>
      </c>
      <c r="K11" s="19"/>
      <c r="L11" s="26"/>
      <c r="M11" s="26"/>
      <c r="N11" s="19">
        <f t="shared" si="0"/>
        <v>3216</v>
      </c>
    </row>
    <row r="12" spans="1:14" s="15" customFormat="1" ht="16.5" customHeight="1" x14ac:dyDescent="0.25">
      <c r="A12" s="13">
        <v>8</v>
      </c>
      <c r="B12" s="16" t="s">
        <v>76</v>
      </c>
      <c r="C12" s="17" t="s">
        <v>77</v>
      </c>
      <c r="D12" s="18" t="s">
        <v>46</v>
      </c>
      <c r="E12" s="19"/>
      <c r="F12" s="26"/>
      <c r="G12" s="26"/>
      <c r="H12" s="19"/>
      <c r="I12" s="26"/>
      <c r="J12" s="26">
        <v>1700</v>
      </c>
      <c r="K12" s="19">
        <f>500+184</f>
        <v>684</v>
      </c>
      <c r="L12" s="26"/>
      <c r="M12" s="26"/>
      <c r="N12" s="19">
        <f t="shared" si="0"/>
        <v>2384</v>
      </c>
    </row>
    <row r="13" spans="1:14" s="15" customFormat="1" ht="16.5" customHeight="1" x14ac:dyDescent="0.25">
      <c r="A13" s="13">
        <v>9</v>
      </c>
      <c r="B13" s="16" t="s">
        <v>142</v>
      </c>
      <c r="C13" s="17" t="s">
        <v>143</v>
      </c>
      <c r="D13" s="18" t="s">
        <v>46</v>
      </c>
      <c r="E13" s="19"/>
      <c r="F13" s="26"/>
      <c r="G13" s="26"/>
      <c r="H13" s="19"/>
      <c r="I13" s="26"/>
      <c r="J13" s="26"/>
      <c r="K13" s="19"/>
      <c r="L13" s="26">
        <v>200</v>
      </c>
      <c r="M13" s="26"/>
      <c r="N13" s="19">
        <f t="shared" si="0"/>
        <v>200</v>
      </c>
    </row>
    <row r="14" spans="1:14" s="15" customFormat="1" ht="16.5" customHeight="1" x14ac:dyDescent="0.25">
      <c r="A14" s="13">
        <v>10</v>
      </c>
      <c r="B14" s="16" t="s">
        <v>148</v>
      </c>
      <c r="C14" s="17" t="s">
        <v>149</v>
      </c>
      <c r="D14" s="18" t="s">
        <v>46</v>
      </c>
      <c r="E14" s="19"/>
      <c r="F14" s="26"/>
      <c r="G14" s="26"/>
      <c r="H14" s="19"/>
      <c r="I14" s="26">
        <v>2500</v>
      </c>
      <c r="J14" s="26"/>
      <c r="K14" s="19"/>
      <c r="L14" s="26"/>
      <c r="M14" s="26">
        <v>1000</v>
      </c>
      <c r="N14" s="19">
        <f t="shared" si="0"/>
        <v>3500</v>
      </c>
    </row>
    <row r="15" spans="1:14" s="15" customFormat="1" ht="16.5" customHeight="1" x14ac:dyDescent="0.25">
      <c r="A15" s="13">
        <v>11</v>
      </c>
      <c r="B15" s="16" t="s">
        <v>78</v>
      </c>
      <c r="C15" s="17" t="s">
        <v>79</v>
      </c>
      <c r="D15" s="18" t="s">
        <v>46</v>
      </c>
      <c r="E15" s="19"/>
      <c r="F15" s="26">
        <v>390</v>
      </c>
      <c r="G15" s="26">
        <v>100</v>
      </c>
      <c r="H15" s="19"/>
      <c r="I15" s="26">
        <v>200</v>
      </c>
      <c r="J15" s="26">
        <v>552</v>
      </c>
      <c r="K15" s="19"/>
      <c r="L15" s="26"/>
      <c r="M15" s="26">
        <v>674</v>
      </c>
      <c r="N15" s="19">
        <f t="shared" si="0"/>
        <v>1916</v>
      </c>
    </row>
    <row r="16" spans="1:14" s="15" customFormat="1" ht="16.5" customHeight="1" x14ac:dyDescent="0.25">
      <c r="A16" s="13">
        <v>12</v>
      </c>
      <c r="B16" s="16" t="s">
        <v>78</v>
      </c>
      <c r="C16" s="17" t="s">
        <v>79</v>
      </c>
      <c r="D16" s="18" t="s">
        <v>46</v>
      </c>
      <c r="E16" s="19"/>
      <c r="F16" s="26"/>
      <c r="G16" s="26">
        <v>5000</v>
      </c>
      <c r="H16" s="19"/>
      <c r="I16" s="26"/>
      <c r="J16" s="26">
        <v>1000</v>
      </c>
      <c r="K16" s="19"/>
      <c r="L16" s="26"/>
      <c r="M16" s="26"/>
      <c r="N16" s="19">
        <f t="shared" si="0"/>
        <v>6000</v>
      </c>
    </row>
    <row r="17" spans="1:14" s="15" customFormat="1" ht="16.5" customHeight="1" x14ac:dyDescent="0.25">
      <c r="A17" s="13">
        <v>13</v>
      </c>
      <c r="B17" s="16" t="s">
        <v>80</v>
      </c>
      <c r="C17" s="17" t="s">
        <v>81</v>
      </c>
      <c r="D17" s="18" t="s">
        <v>46</v>
      </c>
      <c r="E17" s="19"/>
      <c r="F17" s="26">
        <v>100</v>
      </c>
      <c r="G17" s="26"/>
      <c r="H17" s="19"/>
      <c r="I17" s="26"/>
      <c r="J17" s="26"/>
      <c r="K17" s="19"/>
      <c r="L17" s="26"/>
      <c r="M17" s="26"/>
      <c r="N17" s="19">
        <f t="shared" si="0"/>
        <v>100</v>
      </c>
    </row>
    <row r="18" spans="1:14" s="30" customFormat="1" ht="16.5" customHeight="1" x14ac:dyDescent="0.25">
      <c r="A18" s="13">
        <v>14</v>
      </c>
      <c r="B18" s="16" t="s">
        <v>80</v>
      </c>
      <c r="C18" s="17" t="s">
        <v>81</v>
      </c>
      <c r="D18" s="29" t="s">
        <v>46</v>
      </c>
      <c r="E18" s="26"/>
      <c r="F18" s="26"/>
      <c r="G18" s="26"/>
      <c r="H18" s="26"/>
      <c r="I18" s="26"/>
      <c r="J18" s="26"/>
      <c r="K18" s="26"/>
      <c r="L18" s="26">
        <v>1001</v>
      </c>
      <c r="M18" s="26"/>
      <c r="N18" s="19">
        <f t="shared" si="0"/>
        <v>1001</v>
      </c>
    </row>
    <row r="19" spans="1:14" s="15" customFormat="1" ht="16.5" customHeight="1" x14ac:dyDescent="0.25">
      <c r="A19" s="13">
        <v>15</v>
      </c>
      <c r="B19" s="16" t="s">
        <v>82</v>
      </c>
      <c r="C19" s="17" t="s">
        <v>83</v>
      </c>
      <c r="D19" s="18" t="s">
        <v>46</v>
      </c>
      <c r="E19" s="19"/>
      <c r="F19" s="26">
        <v>960</v>
      </c>
      <c r="G19" s="26">
        <v>1730</v>
      </c>
      <c r="H19" s="19">
        <v>717</v>
      </c>
      <c r="I19" s="26">
        <v>3800</v>
      </c>
      <c r="J19" s="26">
        <v>1088</v>
      </c>
      <c r="K19" s="19">
        <v>2160</v>
      </c>
      <c r="L19" s="26"/>
      <c r="M19" s="26"/>
      <c r="N19" s="19">
        <f t="shared" si="0"/>
        <v>10455</v>
      </c>
    </row>
    <row r="20" spans="1:14" s="15" customFormat="1" ht="16.5" customHeight="1" x14ac:dyDescent="0.25">
      <c r="A20" s="13">
        <v>16</v>
      </c>
      <c r="B20" s="16" t="s">
        <v>82</v>
      </c>
      <c r="C20" s="17" t="s">
        <v>83</v>
      </c>
      <c r="D20" s="18" t="s">
        <v>46</v>
      </c>
      <c r="E20" s="19"/>
      <c r="F20" s="26">
        <v>10000</v>
      </c>
      <c r="G20" s="26">
        <v>19500</v>
      </c>
      <c r="H20" s="19">
        <v>11750</v>
      </c>
      <c r="I20" s="26">
        <v>10000</v>
      </c>
      <c r="J20" s="26">
        <v>14900</v>
      </c>
      <c r="K20" s="19">
        <v>15920</v>
      </c>
      <c r="L20" s="26">
        <v>3607</v>
      </c>
      <c r="M20" s="26">
        <v>1500</v>
      </c>
      <c r="N20" s="19">
        <f t="shared" si="0"/>
        <v>87177</v>
      </c>
    </row>
    <row r="21" spans="1:14" s="15" customFormat="1" ht="16.5" customHeight="1" x14ac:dyDescent="0.25">
      <c r="A21" s="13">
        <v>17</v>
      </c>
      <c r="B21" s="16" t="s">
        <v>84</v>
      </c>
      <c r="C21" s="17" t="s">
        <v>85</v>
      </c>
      <c r="D21" s="18" t="s">
        <v>46</v>
      </c>
      <c r="E21" s="19"/>
      <c r="F21" s="26">
        <v>200</v>
      </c>
      <c r="G21" s="26">
        <v>100</v>
      </c>
      <c r="H21" s="26">
        <v>100</v>
      </c>
      <c r="I21" s="26">
        <v>966</v>
      </c>
      <c r="J21" s="26">
        <v>1774</v>
      </c>
      <c r="K21" s="26"/>
      <c r="L21" s="26">
        <v>100</v>
      </c>
      <c r="M21" s="26"/>
      <c r="N21" s="19">
        <f t="shared" si="0"/>
        <v>3240</v>
      </c>
    </row>
    <row r="22" spans="1:14" s="15" customFormat="1" ht="16.5" customHeight="1" x14ac:dyDescent="0.25">
      <c r="A22" s="13">
        <v>18</v>
      </c>
      <c r="B22" s="16" t="s">
        <v>132</v>
      </c>
      <c r="C22" s="17" t="s">
        <v>133</v>
      </c>
      <c r="D22" s="18" t="s">
        <v>46</v>
      </c>
      <c r="E22" s="19"/>
      <c r="F22" s="26"/>
      <c r="G22" s="26"/>
      <c r="H22" s="26"/>
      <c r="I22" s="26"/>
      <c r="J22" s="34">
        <v>100</v>
      </c>
      <c r="K22" s="19"/>
      <c r="L22" s="26"/>
      <c r="M22" s="26"/>
      <c r="N22" s="19">
        <f t="shared" si="0"/>
        <v>100</v>
      </c>
    </row>
    <row r="23" spans="1:14" s="15" customFormat="1" ht="16.5" customHeight="1" x14ac:dyDescent="0.25">
      <c r="A23" s="13">
        <v>19</v>
      </c>
      <c r="B23" s="16" t="s">
        <v>132</v>
      </c>
      <c r="C23" s="17" t="s">
        <v>133</v>
      </c>
      <c r="D23" s="18" t="s">
        <v>46</v>
      </c>
      <c r="E23" s="19"/>
      <c r="F23" s="26"/>
      <c r="G23" s="26"/>
      <c r="H23" s="26"/>
      <c r="I23" s="26"/>
      <c r="J23" s="26"/>
      <c r="K23" s="19"/>
      <c r="L23" s="26">
        <v>1300</v>
      </c>
      <c r="M23" s="26"/>
      <c r="N23" s="19">
        <f t="shared" si="0"/>
        <v>1300</v>
      </c>
    </row>
    <row r="24" spans="1:14" s="15" customFormat="1" ht="16.5" customHeight="1" x14ac:dyDescent="0.25">
      <c r="A24" s="13">
        <v>20</v>
      </c>
      <c r="B24" s="16" t="s">
        <v>47</v>
      </c>
      <c r="C24" s="17" t="s">
        <v>48</v>
      </c>
      <c r="D24" s="18" t="s">
        <v>46</v>
      </c>
      <c r="E24" s="19">
        <v>255</v>
      </c>
      <c r="F24" s="26">
        <v>2473</v>
      </c>
      <c r="G24" s="26">
        <v>2445</v>
      </c>
      <c r="H24" s="26">
        <v>1166</v>
      </c>
      <c r="I24" s="26">
        <v>620</v>
      </c>
      <c r="J24" s="26">
        <v>4930</v>
      </c>
      <c r="K24" s="19">
        <v>4590</v>
      </c>
      <c r="L24" s="26">
        <v>991</v>
      </c>
      <c r="M24" s="26">
        <v>1917</v>
      </c>
      <c r="N24" s="19">
        <f t="shared" si="0"/>
        <v>19387</v>
      </c>
    </row>
    <row r="25" spans="1:14" s="15" customFormat="1" ht="16.5" customHeight="1" x14ac:dyDescent="0.25">
      <c r="A25" s="13">
        <v>21</v>
      </c>
      <c r="B25" s="16" t="s">
        <v>47</v>
      </c>
      <c r="C25" s="17" t="s">
        <v>48</v>
      </c>
      <c r="D25" s="18" t="s">
        <v>46</v>
      </c>
      <c r="E25" s="19">
        <v>18000</v>
      </c>
      <c r="F25" s="26">
        <v>5000</v>
      </c>
      <c r="G25" s="26">
        <v>12000</v>
      </c>
      <c r="H25" s="26">
        <v>11750</v>
      </c>
      <c r="I25" s="26">
        <v>10750</v>
      </c>
      <c r="J25" s="26">
        <v>37950</v>
      </c>
      <c r="K25" s="19">
        <v>15850</v>
      </c>
      <c r="L25" s="26">
        <v>26385</v>
      </c>
      <c r="M25" s="26">
        <v>1500</v>
      </c>
      <c r="N25" s="19">
        <f t="shared" si="0"/>
        <v>139185</v>
      </c>
    </row>
    <row r="26" spans="1:14" s="15" customFormat="1" ht="16.5" customHeight="1" x14ac:dyDescent="0.25">
      <c r="A26" s="13">
        <v>22</v>
      </c>
      <c r="B26" s="16" t="s">
        <v>86</v>
      </c>
      <c r="C26" s="17" t="s">
        <v>87</v>
      </c>
      <c r="D26" s="18" t="s">
        <v>46</v>
      </c>
      <c r="E26" s="19"/>
      <c r="F26" s="26">
        <v>100</v>
      </c>
      <c r="G26" s="26"/>
      <c r="H26" s="26">
        <v>100</v>
      </c>
      <c r="I26" s="26"/>
      <c r="J26" s="26">
        <v>6874</v>
      </c>
      <c r="K26" s="19"/>
      <c r="L26" s="26"/>
      <c r="M26" s="26">
        <v>860</v>
      </c>
      <c r="N26" s="19">
        <f t="shared" si="0"/>
        <v>7934</v>
      </c>
    </row>
    <row r="27" spans="1:14" s="15" customFormat="1" ht="16.5" customHeight="1" x14ac:dyDescent="0.25">
      <c r="A27" s="13">
        <v>23</v>
      </c>
      <c r="B27" s="16" t="s">
        <v>86</v>
      </c>
      <c r="C27" s="17" t="s">
        <v>87</v>
      </c>
      <c r="D27" s="18" t="s">
        <v>46</v>
      </c>
      <c r="E27" s="19"/>
      <c r="F27" s="26"/>
      <c r="G27" s="26"/>
      <c r="H27" s="19"/>
      <c r="I27" s="26"/>
      <c r="J27" s="26"/>
      <c r="K27" s="19"/>
      <c r="L27" s="26"/>
      <c r="M27" s="26">
        <f>9000+32400</f>
        <v>41400</v>
      </c>
      <c r="N27" s="19">
        <f t="shared" si="0"/>
        <v>41400</v>
      </c>
    </row>
    <row r="28" spans="1:14" s="15" customFormat="1" ht="16.5" customHeight="1" x14ac:dyDescent="0.25">
      <c r="A28" s="13">
        <v>24</v>
      </c>
      <c r="B28" s="16" t="s">
        <v>150</v>
      </c>
      <c r="C28" s="17" t="s">
        <v>151</v>
      </c>
      <c r="D28" s="18" t="s">
        <v>46</v>
      </c>
      <c r="E28" s="19"/>
      <c r="F28" s="26"/>
      <c r="G28" s="26"/>
      <c r="H28" s="19"/>
      <c r="I28" s="26"/>
      <c r="J28" s="26"/>
      <c r="K28" s="19"/>
      <c r="L28" s="26"/>
      <c r="M28" s="26">
        <v>5400</v>
      </c>
      <c r="N28" s="19">
        <f t="shared" si="0"/>
        <v>5400</v>
      </c>
    </row>
    <row r="29" spans="1:14" s="15" customFormat="1" ht="16.5" customHeight="1" x14ac:dyDescent="0.25">
      <c r="A29" s="13">
        <v>25</v>
      </c>
      <c r="B29" s="16" t="s">
        <v>88</v>
      </c>
      <c r="C29" s="17" t="s">
        <v>89</v>
      </c>
      <c r="D29" s="18" t="s">
        <v>46</v>
      </c>
      <c r="E29" s="19"/>
      <c r="F29" s="26">
        <v>515</v>
      </c>
      <c r="G29" s="26"/>
      <c r="H29" s="19"/>
      <c r="I29" s="26"/>
      <c r="J29" s="34">
        <v>100</v>
      </c>
      <c r="K29" s="19"/>
      <c r="L29" s="26"/>
      <c r="M29" s="26"/>
      <c r="N29" s="19">
        <f t="shared" si="0"/>
        <v>615</v>
      </c>
    </row>
    <row r="30" spans="1:14" s="15" customFormat="1" ht="16.5" customHeight="1" x14ac:dyDescent="0.25">
      <c r="A30" s="13">
        <v>26</v>
      </c>
      <c r="B30" s="16" t="s">
        <v>88</v>
      </c>
      <c r="C30" s="17" t="s">
        <v>89</v>
      </c>
      <c r="D30" s="18" t="s">
        <v>46</v>
      </c>
      <c r="E30" s="19"/>
      <c r="F30" s="26"/>
      <c r="G30" s="26">
        <v>2500</v>
      </c>
      <c r="H30" s="19"/>
      <c r="I30" s="26"/>
      <c r="J30" s="26"/>
      <c r="K30" s="19"/>
      <c r="L30" s="26">
        <f>600</f>
        <v>600</v>
      </c>
      <c r="M30" s="26">
        <v>2000</v>
      </c>
      <c r="N30" s="19">
        <f t="shared" si="0"/>
        <v>5100</v>
      </c>
    </row>
    <row r="31" spans="1:14" s="15" customFormat="1" ht="16.5" customHeight="1" x14ac:dyDescent="0.25">
      <c r="A31" s="13">
        <v>27</v>
      </c>
      <c r="B31" s="16" t="s">
        <v>90</v>
      </c>
      <c r="C31" s="17" t="s">
        <v>91</v>
      </c>
      <c r="D31" s="18" t="s">
        <v>46</v>
      </c>
      <c r="E31" s="19"/>
      <c r="F31" s="26"/>
      <c r="G31" s="26"/>
      <c r="H31" s="19"/>
      <c r="I31" s="26"/>
      <c r="J31" s="26">
        <v>1053</v>
      </c>
      <c r="K31" s="19"/>
      <c r="L31" s="26"/>
      <c r="M31" s="26"/>
      <c r="N31" s="19">
        <f t="shared" si="0"/>
        <v>1053</v>
      </c>
    </row>
    <row r="32" spans="1:14" s="15" customFormat="1" ht="16.5" customHeight="1" x14ac:dyDescent="0.25">
      <c r="A32" s="13">
        <v>28</v>
      </c>
      <c r="B32" s="16" t="s">
        <v>90</v>
      </c>
      <c r="C32" s="17" t="s">
        <v>91</v>
      </c>
      <c r="D32" s="18" t="s">
        <v>46</v>
      </c>
      <c r="E32" s="19"/>
      <c r="F32" s="26"/>
      <c r="G32" s="26"/>
      <c r="H32" s="19"/>
      <c r="I32" s="26">
        <v>1100</v>
      </c>
      <c r="J32" s="26"/>
      <c r="K32" s="19"/>
      <c r="L32" s="26"/>
      <c r="M32" s="26">
        <v>16200</v>
      </c>
      <c r="N32" s="19">
        <f t="shared" si="0"/>
        <v>17300</v>
      </c>
    </row>
    <row r="33" spans="1:14" s="15" customFormat="1" ht="16.5" customHeight="1" x14ac:dyDescent="0.25">
      <c r="A33" s="13">
        <v>29</v>
      </c>
      <c r="B33" s="16" t="s">
        <v>134</v>
      </c>
      <c r="C33" s="17" t="s">
        <v>135</v>
      </c>
      <c r="D33" s="18" t="s">
        <v>46</v>
      </c>
      <c r="E33" s="19"/>
      <c r="F33" s="26"/>
      <c r="G33" s="26"/>
      <c r="H33" s="19"/>
      <c r="I33" s="26"/>
      <c r="J33" s="26">
        <v>100</v>
      </c>
      <c r="K33" s="19"/>
      <c r="L33" s="26"/>
      <c r="M33" s="26"/>
      <c r="N33" s="19">
        <f t="shared" si="0"/>
        <v>100</v>
      </c>
    </row>
    <row r="34" spans="1:14" s="15" customFormat="1" ht="16.5" customHeight="1" x14ac:dyDescent="0.25">
      <c r="A34" s="13">
        <v>30</v>
      </c>
      <c r="B34" s="16" t="s">
        <v>134</v>
      </c>
      <c r="C34" s="17" t="s">
        <v>135</v>
      </c>
      <c r="D34" s="18" t="s">
        <v>46</v>
      </c>
      <c r="E34" s="19"/>
      <c r="F34" s="26"/>
      <c r="G34" s="26"/>
      <c r="H34" s="19">
        <v>1000</v>
      </c>
      <c r="I34" s="26"/>
      <c r="J34" s="26">
        <v>1000</v>
      </c>
      <c r="K34" s="19"/>
      <c r="L34" s="26"/>
      <c r="M34" s="26"/>
      <c r="N34" s="19">
        <f t="shared" si="0"/>
        <v>2000</v>
      </c>
    </row>
    <row r="35" spans="1:14" s="15" customFormat="1" ht="16.5" customHeight="1" x14ac:dyDescent="0.25">
      <c r="A35" s="13">
        <v>31</v>
      </c>
      <c r="B35" s="16" t="s">
        <v>146</v>
      </c>
      <c r="C35" s="17" t="s">
        <v>147</v>
      </c>
      <c r="D35" s="18" t="s">
        <v>46</v>
      </c>
      <c r="E35" s="19">
        <v>1300</v>
      </c>
      <c r="F35" s="26"/>
      <c r="G35" s="26"/>
      <c r="H35" s="19"/>
      <c r="I35" s="26"/>
      <c r="J35" s="26"/>
      <c r="K35" s="19"/>
      <c r="L35" s="26"/>
      <c r="M35" s="26"/>
      <c r="N35" s="19">
        <f t="shared" si="0"/>
        <v>1300</v>
      </c>
    </row>
    <row r="36" spans="1:14" s="15" customFormat="1" ht="16.5" customHeight="1" x14ac:dyDescent="0.25">
      <c r="A36" s="13">
        <v>32</v>
      </c>
      <c r="B36" s="16" t="s">
        <v>136</v>
      </c>
      <c r="C36" s="17" t="s">
        <v>137</v>
      </c>
      <c r="D36" s="18" t="s">
        <v>46</v>
      </c>
      <c r="E36" s="19"/>
      <c r="F36" s="26"/>
      <c r="G36" s="26"/>
      <c r="H36" s="19"/>
      <c r="I36" s="26"/>
      <c r="J36" s="34"/>
      <c r="K36" s="19"/>
      <c r="L36" s="26"/>
      <c r="M36" s="26">
        <v>100</v>
      </c>
      <c r="N36" s="19">
        <f t="shared" si="0"/>
        <v>100</v>
      </c>
    </row>
    <row r="37" spans="1:14" s="15" customFormat="1" ht="16.5" customHeight="1" x14ac:dyDescent="0.25">
      <c r="A37" s="13">
        <v>33</v>
      </c>
      <c r="B37" s="16" t="s">
        <v>112</v>
      </c>
      <c r="C37" s="17" t="s">
        <v>113</v>
      </c>
      <c r="D37" s="18" t="s">
        <v>46</v>
      </c>
      <c r="E37" s="19"/>
      <c r="F37" s="26"/>
      <c r="G37" s="26"/>
      <c r="H37" s="26">
        <v>100</v>
      </c>
      <c r="I37" s="26"/>
      <c r="J37" s="26">
        <v>516</v>
      </c>
      <c r="K37" s="19"/>
      <c r="L37" s="26"/>
      <c r="M37" s="26">
        <v>8139</v>
      </c>
      <c r="N37" s="19">
        <f t="shared" ref="N37:N68" si="1">E37+F37+G37+H37+I37+J37+K37+L37+M37</f>
        <v>8755</v>
      </c>
    </row>
    <row r="38" spans="1:14" s="15" customFormat="1" ht="16.5" customHeight="1" x14ac:dyDescent="0.25">
      <c r="A38" s="13">
        <v>34</v>
      </c>
      <c r="B38" s="16" t="s">
        <v>114</v>
      </c>
      <c r="C38" s="17" t="s">
        <v>115</v>
      </c>
      <c r="D38" s="18" t="s">
        <v>46</v>
      </c>
      <c r="E38" s="19"/>
      <c r="F38" s="26"/>
      <c r="G38" s="26"/>
      <c r="H38" s="26">
        <v>236</v>
      </c>
      <c r="I38" s="26"/>
      <c r="J38" s="26"/>
      <c r="K38" s="19"/>
      <c r="L38" s="26"/>
      <c r="M38" s="26"/>
      <c r="N38" s="19">
        <f t="shared" si="1"/>
        <v>236</v>
      </c>
    </row>
    <row r="39" spans="1:14" s="15" customFormat="1" ht="16.5" customHeight="1" x14ac:dyDescent="0.25">
      <c r="A39" s="13">
        <v>35</v>
      </c>
      <c r="B39" s="16" t="s">
        <v>100</v>
      </c>
      <c r="C39" s="17" t="s">
        <v>101</v>
      </c>
      <c r="D39" s="18" t="s">
        <v>46</v>
      </c>
      <c r="E39" s="19"/>
      <c r="F39" s="26"/>
      <c r="G39" s="26">
        <v>100</v>
      </c>
      <c r="H39" s="26">
        <v>135</v>
      </c>
      <c r="I39" s="26"/>
      <c r="J39" s="34">
        <v>100</v>
      </c>
      <c r="K39" s="19"/>
      <c r="L39" s="26"/>
      <c r="M39" s="26"/>
      <c r="N39" s="19">
        <f t="shared" si="1"/>
        <v>335</v>
      </c>
    </row>
    <row r="40" spans="1:14" s="15" customFormat="1" ht="18" customHeight="1" x14ac:dyDescent="0.25">
      <c r="A40" s="13">
        <v>36</v>
      </c>
      <c r="B40" s="16" t="s">
        <v>49</v>
      </c>
      <c r="C40" s="17" t="s">
        <v>50</v>
      </c>
      <c r="D40" s="18" t="s">
        <v>46</v>
      </c>
      <c r="E40" s="19">
        <v>1680</v>
      </c>
      <c r="F40" s="26">
        <v>9250</v>
      </c>
      <c r="G40" s="26"/>
      <c r="H40" s="19">
        <v>1230</v>
      </c>
      <c r="I40" s="26"/>
      <c r="J40" s="26">
        <v>21164</v>
      </c>
      <c r="K40" s="19"/>
      <c r="L40" s="26">
        <v>210</v>
      </c>
      <c r="M40" s="26">
        <v>3150</v>
      </c>
      <c r="N40" s="19">
        <f t="shared" si="1"/>
        <v>36684</v>
      </c>
    </row>
    <row r="41" spans="1:14" s="15" customFormat="1" ht="18" customHeight="1" x14ac:dyDescent="0.25">
      <c r="A41" s="13">
        <v>37</v>
      </c>
      <c r="B41" s="16" t="s">
        <v>49</v>
      </c>
      <c r="C41" s="17" t="s">
        <v>50</v>
      </c>
      <c r="D41" s="18" t="s">
        <v>46</v>
      </c>
      <c r="E41" s="19"/>
      <c r="F41" s="26"/>
      <c r="G41" s="26"/>
      <c r="H41" s="19"/>
      <c r="I41" s="26"/>
      <c r="J41" s="26"/>
      <c r="K41" s="19"/>
      <c r="L41" s="26">
        <v>315</v>
      </c>
      <c r="M41" s="26"/>
      <c r="N41" s="19">
        <f t="shared" si="1"/>
        <v>315</v>
      </c>
    </row>
    <row r="42" spans="1:14" s="15" customFormat="1" ht="16.5" customHeight="1" x14ac:dyDescent="0.25">
      <c r="A42" s="13">
        <v>38</v>
      </c>
      <c r="B42" s="16" t="s">
        <v>51</v>
      </c>
      <c r="C42" s="17" t="s">
        <v>52</v>
      </c>
      <c r="D42" s="18" t="s">
        <v>46</v>
      </c>
      <c r="E42" s="19">
        <v>43450</v>
      </c>
      <c r="F42" s="26"/>
      <c r="G42" s="26"/>
      <c r="H42" s="19">
        <v>6899</v>
      </c>
      <c r="I42" s="26"/>
      <c r="J42" s="26">
        <v>4900</v>
      </c>
      <c r="K42" s="19">
        <v>1640</v>
      </c>
      <c r="L42" s="26">
        <v>666</v>
      </c>
      <c r="M42" s="26"/>
      <c r="N42" s="19">
        <f t="shared" si="1"/>
        <v>57555</v>
      </c>
    </row>
    <row r="43" spans="1:14" s="15" customFormat="1" ht="16.5" customHeight="1" x14ac:dyDescent="0.25">
      <c r="A43" s="13">
        <v>39</v>
      </c>
      <c r="B43" s="16" t="s">
        <v>51</v>
      </c>
      <c r="C43" s="17" t="s">
        <v>52</v>
      </c>
      <c r="D43" s="18" t="s">
        <v>46</v>
      </c>
      <c r="E43" s="19"/>
      <c r="F43" s="26"/>
      <c r="G43" s="26"/>
      <c r="H43" s="19"/>
      <c r="I43" s="26"/>
      <c r="J43" s="26"/>
      <c r="K43" s="19">
        <v>2000</v>
      </c>
      <c r="L43" s="26">
        <v>180</v>
      </c>
      <c r="M43" s="26">
        <v>3300</v>
      </c>
      <c r="N43" s="19">
        <f t="shared" si="1"/>
        <v>5480</v>
      </c>
    </row>
    <row r="44" spans="1:14" s="15" customFormat="1" ht="16.5" customHeight="1" x14ac:dyDescent="0.25">
      <c r="A44" s="13">
        <v>40</v>
      </c>
      <c r="B44" s="16" t="s">
        <v>53</v>
      </c>
      <c r="C44" s="17" t="s">
        <v>54</v>
      </c>
      <c r="D44" s="18" t="s">
        <v>46</v>
      </c>
      <c r="E44" s="19">
        <v>31740</v>
      </c>
      <c r="F44" s="26">
        <v>45206</v>
      </c>
      <c r="G44" s="26">
        <v>7540</v>
      </c>
      <c r="H44" s="19">
        <v>5549</v>
      </c>
      <c r="I44" s="26">
        <v>8020</v>
      </c>
      <c r="J44" s="26">
        <v>49312</v>
      </c>
      <c r="K44" s="19"/>
      <c r="L44" s="26">
        <v>56091</v>
      </c>
      <c r="M44" s="26">
        <v>174049</v>
      </c>
      <c r="N44" s="19">
        <f t="shared" si="1"/>
        <v>377507</v>
      </c>
    </row>
    <row r="45" spans="1:14" s="15" customFormat="1" ht="16.5" customHeight="1" x14ac:dyDescent="0.25">
      <c r="A45" s="13">
        <v>41</v>
      </c>
      <c r="B45" s="16" t="s">
        <v>53</v>
      </c>
      <c r="C45" s="17" t="s">
        <v>54</v>
      </c>
      <c r="D45" s="18" t="s">
        <v>46</v>
      </c>
      <c r="E45" s="19">
        <v>8200</v>
      </c>
      <c r="F45" s="26"/>
      <c r="G45" s="26"/>
      <c r="H45" s="19">
        <v>12675</v>
      </c>
      <c r="I45" s="26">
        <v>3000</v>
      </c>
      <c r="J45" s="26"/>
      <c r="K45" s="19">
        <v>5450</v>
      </c>
      <c r="L45" s="26">
        <v>3501</v>
      </c>
      <c r="M45" s="26"/>
      <c r="N45" s="19">
        <f t="shared" si="1"/>
        <v>32826</v>
      </c>
    </row>
    <row r="46" spans="1:14" s="15" customFormat="1" ht="16.5" customHeight="1" x14ac:dyDescent="0.25">
      <c r="A46" s="13">
        <v>42</v>
      </c>
      <c r="B46" s="16" t="s">
        <v>55</v>
      </c>
      <c r="C46" s="17" t="s">
        <v>56</v>
      </c>
      <c r="D46" s="18" t="s">
        <v>46</v>
      </c>
      <c r="E46" s="19">
        <v>7920</v>
      </c>
      <c r="F46" s="26"/>
      <c r="G46" s="26">
        <v>6890</v>
      </c>
      <c r="H46" s="19">
        <v>9966</v>
      </c>
      <c r="I46" s="26"/>
      <c r="J46" s="26">
        <v>26695</v>
      </c>
      <c r="K46" s="19"/>
      <c r="L46" s="26">
        <v>15540</v>
      </c>
      <c r="M46" s="26"/>
      <c r="N46" s="19">
        <f t="shared" si="1"/>
        <v>67011</v>
      </c>
    </row>
    <row r="47" spans="1:14" s="15" customFormat="1" ht="16.5" customHeight="1" x14ac:dyDescent="0.25">
      <c r="A47" s="13">
        <v>43</v>
      </c>
      <c r="B47" s="16" t="s">
        <v>57</v>
      </c>
      <c r="C47" s="17" t="s">
        <v>58</v>
      </c>
      <c r="D47" s="18" t="s">
        <v>46</v>
      </c>
      <c r="E47" s="19">
        <v>10980</v>
      </c>
      <c r="F47" s="26">
        <v>14470</v>
      </c>
      <c r="G47" s="26">
        <v>2640</v>
      </c>
      <c r="H47" s="19">
        <v>3304</v>
      </c>
      <c r="I47" s="26"/>
      <c r="J47" s="26">
        <v>156314</v>
      </c>
      <c r="K47" s="19"/>
      <c r="L47" s="26">
        <v>63830</v>
      </c>
      <c r="M47" s="26">
        <v>43514</v>
      </c>
      <c r="N47" s="19">
        <f t="shared" si="1"/>
        <v>295052</v>
      </c>
    </row>
    <row r="48" spans="1:14" s="15" customFormat="1" ht="16.5" customHeight="1" x14ac:dyDescent="0.25">
      <c r="A48" s="13">
        <v>44</v>
      </c>
      <c r="B48" s="16" t="s">
        <v>57</v>
      </c>
      <c r="C48" s="17" t="s">
        <v>58</v>
      </c>
      <c r="D48" s="18" t="s">
        <v>46</v>
      </c>
      <c r="E48" s="19">
        <v>2000</v>
      </c>
      <c r="F48" s="26"/>
      <c r="G48" s="26"/>
      <c r="H48" s="19">
        <v>500</v>
      </c>
      <c r="I48" s="26"/>
      <c r="J48" s="26"/>
      <c r="K48" s="19">
        <v>2300</v>
      </c>
      <c r="L48" s="26">
        <v>1000</v>
      </c>
      <c r="M48" s="26">
        <v>1000</v>
      </c>
      <c r="N48" s="19">
        <f t="shared" si="1"/>
        <v>6800</v>
      </c>
    </row>
    <row r="49" spans="1:14" s="15" customFormat="1" ht="16.5" customHeight="1" x14ac:dyDescent="0.25">
      <c r="A49" s="13">
        <v>45</v>
      </c>
      <c r="B49" s="16" t="s">
        <v>116</v>
      </c>
      <c r="C49" s="17" t="s">
        <v>117</v>
      </c>
      <c r="D49" s="18" t="s">
        <v>46</v>
      </c>
      <c r="E49" s="19"/>
      <c r="F49" s="26"/>
      <c r="G49" s="26"/>
      <c r="H49" s="19">
        <v>511</v>
      </c>
      <c r="I49" s="26"/>
      <c r="J49" s="26"/>
      <c r="K49" s="19"/>
      <c r="L49" s="26">
        <v>3600</v>
      </c>
      <c r="M49" s="26"/>
      <c r="N49" s="19">
        <f t="shared" si="1"/>
        <v>4111</v>
      </c>
    </row>
    <row r="50" spans="1:14" s="15" customFormat="1" ht="16.5" customHeight="1" x14ac:dyDescent="0.25">
      <c r="A50" s="13">
        <v>46</v>
      </c>
      <c r="B50" s="16" t="s">
        <v>118</v>
      </c>
      <c r="C50" s="17" t="s">
        <v>119</v>
      </c>
      <c r="D50" s="18" t="s">
        <v>46</v>
      </c>
      <c r="E50" s="19"/>
      <c r="F50" s="26"/>
      <c r="G50" s="26"/>
      <c r="H50" s="19">
        <v>9390</v>
      </c>
      <c r="I50" s="26"/>
      <c r="J50" s="26">
        <v>4400</v>
      </c>
      <c r="K50" s="19"/>
      <c r="L50" s="26">
        <v>29904</v>
      </c>
      <c r="M50" s="26"/>
      <c r="N50" s="19">
        <f t="shared" si="1"/>
        <v>43694</v>
      </c>
    </row>
    <row r="51" spans="1:14" s="15" customFormat="1" ht="16.5" customHeight="1" x14ac:dyDescent="0.25">
      <c r="A51" s="13">
        <v>47</v>
      </c>
      <c r="B51" s="16" t="s">
        <v>59</v>
      </c>
      <c r="C51" s="17" t="s">
        <v>60</v>
      </c>
      <c r="D51" s="18" t="s">
        <v>46</v>
      </c>
      <c r="E51" s="19">
        <f>17600+1575</f>
        <v>19175</v>
      </c>
      <c r="F51" s="26">
        <f>20715+400</f>
        <v>21115</v>
      </c>
      <c r="G51" s="26">
        <v>27250</v>
      </c>
      <c r="H51" s="19">
        <v>6524</v>
      </c>
      <c r="I51" s="26">
        <v>7705</v>
      </c>
      <c r="J51" s="26">
        <v>19168</v>
      </c>
      <c r="K51" s="19">
        <v>5895</v>
      </c>
      <c r="L51" s="26">
        <v>30179</v>
      </c>
      <c r="M51" s="26">
        <v>5709</v>
      </c>
      <c r="N51" s="19">
        <f t="shared" si="1"/>
        <v>142720</v>
      </c>
    </row>
    <row r="52" spans="1:14" s="15" customFormat="1" ht="16.5" customHeight="1" x14ac:dyDescent="0.25">
      <c r="A52" s="13">
        <v>48</v>
      </c>
      <c r="B52" s="16" t="s">
        <v>59</v>
      </c>
      <c r="C52" s="17" t="s">
        <v>60</v>
      </c>
      <c r="D52" s="18" t="s">
        <v>46</v>
      </c>
      <c r="E52" s="19">
        <v>33400</v>
      </c>
      <c r="F52" s="26"/>
      <c r="G52" s="26">
        <v>5300</v>
      </c>
      <c r="H52" s="19">
        <v>3250</v>
      </c>
      <c r="I52" s="26">
        <v>18000</v>
      </c>
      <c r="J52" s="26">
        <v>4200</v>
      </c>
      <c r="K52" s="19">
        <v>15800</v>
      </c>
      <c r="L52" s="26">
        <v>16079</v>
      </c>
      <c r="M52" s="26">
        <f>4000+4000+4000</f>
        <v>12000</v>
      </c>
      <c r="N52" s="19">
        <f t="shared" si="1"/>
        <v>108029</v>
      </c>
    </row>
    <row r="53" spans="1:14" s="15" customFormat="1" ht="16.5" customHeight="1" x14ac:dyDescent="0.25">
      <c r="A53" s="13">
        <v>49</v>
      </c>
      <c r="B53" s="16" t="s">
        <v>92</v>
      </c>
      <c r="C53" s="17" t="s">
        <v>93</v>
      </c>
      <c r="D53" s="18" t="s">
        <v>46</v>
      </c>
      <c r="E53" s="19"/>
      <c r="F53" s="26">
        <v>250</v>
      </c>
      <c r="G53" s="26"/>
      <c r="H53" s="19">
        <v>220</v>
      </c>
      <c r="I53" s="26"/>
      <c r="J53" s="26">
        <v>1314</v>
      </c>
      <c r="K53" s="19"/>
      <c r="L53" s="26"/>
      <c r="M53" s="26">
        <v>275</v>
      </c>
      <c r="N53" s="19">
        <f t="shared" si="1"/>
        <v>2059</v>
      </c>
    </row>
    <row r="54" spans="1:14" s="15" customFormat="1" ht="16.5" customHeight="1" x14ac:dyDescent="0.25">
      <c r="A54" s="13">
        <v>50</v>
      </c>
      <c r="B54" s="16" t="s">
        <v>92</v>
      </c>
      <c r="C54" s="17" t="s">
        <v>93</v>
      </c>
      <c r="D54" s="18" t="s">
        <v>46</v>
      </c>
      <c r="E54" s="19"/>
      <c r="F54" s="26"/>
      <c r="G54" s="26"/>
      <c r="H54" s="19">
        <f>300+250</f>
        <v>550</v>
      </c>
      <c r="I54" s="26"/>
      <c r="J54" s="34">
        <v>200</v>
      </c>
      <c r="K54" s="19">
        <v>4000</v>
      </c>
      <c r="L54" s="26">
        <v>2053</v>
      </c>
      <c r="M54" s="26"/>
      <c r="N54" s="19">
        <f t="shared" si="1"/>
        <v>6803</v>
      </c>
    </row>
    <row r="55" spans="1:14" s="15" customFormat="1" ht="16.5" customHeight="1" x14ac:dyDescent="0.25">
      <c r="A55" s="13">
        <v>51</v>
      </c>
      <c r="B55" s="16" t="s">
        <v>138</v>
      </c>
      <c r="C55" s="17" t="s">
        <v>139</v>
      </c>
      <c r="D55" s="18" t="s">
        <v>46</v>
      </c>
      <c r="E55" s="19"/>
      <c r="F55" s="26"/>
      <c r="G55" s="26"/>
      <c r="H55" s="19"/>
      <c r="I55" s="26"/>
      <c r="J55" s="34"/>
      <c r="K55" s="19"/>
      <c r="L55" s="26"/>
      <c r="M55" s="26"/>
      <c r="N55" s="19">
        <f t="shared" si="1"/>
        <v>0</v>
      </c>
    </row>
    <row r="56" spans="1:14" s="15" customFormat="1" ht="16.5" customHeight="1" x14ac:dyDescent="0.25">
      <c r="A56" s="13">
        <v>53</v>
      </c>
      <c r="B56" s="16" t="s">
        <v>61</v>
      </c>
      <c r="C56" s="17" t="s">
        <v>62</v>
      </c>
      <c r="D56" s="18" t="s">
        <v>46</v>
      </c>
      <c r="E56" s="19">
        <v>510</v>
      </c>
      <c r="F56" s="26">
        <v>100</v>
      </c>
      <c r="G56" s="26">
        <v>7015</v>
      </c>
      <c r="H56" s="19">
        <v>285</v>
      </c>
      <c r="I56" s="26">
        <v>100</v>
      </c>
      <c r="J56" s="26">
        <v>2522</v>
      </c>
      <c r="K56" s="19">
        <v>275</v>
      </c>
      <c r="L56" s="26">
        <v>19390</v>
      </c>
      <c r="M56" s="26">
        <v>619</v>
      </c>
      <c r="N56" s="19">
        <f t="shared" si="1"/>
        <v>30816</v>
      </c>
    </row>
    <row r="57" spans="1:14" s="15" customFormat="1" ht="16.5" customHeight="1" x14ac:dyDescent="0.25">
      <c r="A57" s="13">
        <v>54</v>
      </c>
      <c r="B57" s="16" t="s">
        <v>61</v>
      </c>
      <c r="C57" s="17" t="s">
        <v>62</v>
      </c>
      <c r="D57" s="18" t="s">
        <v>46</v>
      </c>
      <c r="E57" s="19">
        <v>26500</v>
      </c>
      <c r="F57" s="26">
        <v>2500</v>
      </c>
      <c r="G57" s="26">
        <v>11400</v>
      </c>
      <c r="H57" s="19">
        <v>5250</v>
      </c>
      <c r="I57" s="26">
        <v>9300</v>
      </c>
      <c r="J57" s="26">
        <v>3500</v>
      </c>
      <c r="K57" s="19">
        <v>5305</v>
      </c>
      <c r="L57" s="26">
        <v>2426</v>
      </c>
      <c r="M57" s="26">
        <f>9000+16000+5000</f>
        <v>30000</v>
      </c>
      <c r="N57" s="19">
        <f t="shared" si="1"/>
        <v>96181</v>
      </c>
    </row>
    <row r="58" spans="1:14" s="15" customFormat="1" ht="16.5" customHeight="1" x14ac:dyDescent="0.25">
      <c r="A58" s="13">
        <v>55</v>
      </c>
      <c r="B58" s="16" t="s">
        <v>63</v>
      </c>
      <c r="C58" s="17" t="s">
        <v>64</v>
      </c>
      <c r="D58" s="18" t="s">
        <v>46</v>
      </c>
      <c r="E58" s="19">
        <v>450</v>
      </c>
      <c r="F58" s="26">
        <v>802</v>
      </c>
      <c r="G58" s="26"/>
      <c r="H58" s="19">
        <v>155</v>
      </c>
      <c r="I58" s="26">
        <v>100</v>
      </c>
      <c r="J58" s="26">
        <v>594</v>
      </c>
      <c r="K58" s="19"/>
      <c r="L58" s="26">
        <v>425</v>
      </c>
      <c r="M58" s="26">
        <v>375</v>
      </c>
      <c r="N58" s="19">
        <f t="shared" si="1"/>
        <v>2901</v>
      </c>
    </row>
    <row r="59" spans="1:14" s="15" customFormat="1" ht="16.5" customHeight="1" x14ac:dyDescent="0.25">
      <c r="A59" s="13">
        <v>56</v>
      </c>
      <c r="B59" s="16" t="s">
        <v>63</v>
      </c>
      <c r="C59" s="17" t="s">
        <v>64</v>
      </c>
      <c r="D59" s="18" t="s">
        <v>46</v>
      </c>
      <c r="E59" s="19">
        <v>23900</v>
      </c>
      <c r="F59" s="26">
        <v>1000</v>
      </c>
      <c r="G59" s="26"/>
      <c r="H59" s="19">
        <v>250</v>
      </c>
      <c r="I59" s="26">
        <v>5100</v>
      </c>
      <c r="J59" s="26">
        <v>5000</v>
      </c>
      <c r="K59" s="19">
        <f>2000+200+400</f>
        <v>2600</v>
      </c>
      <c r="L59" s="26">
        <v>1102</v>
      </c>
      <c r="M59" s="26">
        <v>300</v>
      </c>
      <c r="N59" s="19">
        <f t="shared" si="1"/>
        <v>39252</v>
      </c>
    </row>
    <row r="60" spans="1:14" s="15" customFormat="1" ht="16.5" customHeight="1" x14ac:dyDescent="0.25">
      <c r="A60" s="13">
        <v>57</v>
      </c>
      <c r="B60" s="16" t="s">
        <v>102</v>
      </c>
      <c r="C60" s="17" t="s">
        <v>103</v>
      </c>
      <c r="D60" s="18" t="s">
        <v>46</v>
      </c>
      <c r="E60" s="19"/>
      <c r="F60" s="26"/>
      <c r="G60" s="26">
        <v>100</v>
      </c>
      <c r="H60" s="26">
        <v>160</v>
      </c>
      <c r="I60" s="26"/>
      <c r="J60" s="26">
        <v>975</v>
      </c>
      <c r="K60" s="19"/>
      <c r="L60" s="26">
        <v>100</v>
      </c>
      <c r="M60" s="26"/>
      <c r="N60" s="19">
        <f t="shared" si="1"/>
        <v>1335</v>
      </c>
    </row>
    <row r="61" spans="1:14" s="15" customFormat="1" ht="16.5" customHeight="1" x14ac:dyDescent="0.25">
      <c r="A61" s="13">
        <v>58</v>
      </c>
      <c r="B61" s="16" t="s">
        <v>102</v>
      </c>
      <c r="C61" s="17" t="s">
        <v>103</v>
      </c>
      <c r="D61" s="18" t="s">
        <v>46</v>
      </c>
      <c r="E61" s="19">
        <v>3900</v>
      </c>
      <c r="F61" s="26"/>
      <c r="G61" s="26"/>
      <c r="H61" s="19"/>
      <c r="I61" s="26"/>
      <c r="J61" s="26"/>
      <c r="K61" s="19"/>
      <c r="L61" s="26">
        <v>3000</v>
      </c>
      <c r="M61" s="26"/>
      <c r="N61" s="19">
        <f t="shared" si="1"/>
        <v>6900</v>
      </c>
    </row>
    <row r="62" spans="1:14" s="15" customFormat="1" ht="16.5" customHeight="1" x14ac:dyDescent="0.25">
      <c r="A62" s="13">
        <v>59</v>
      </c>
      <c r="B62" s="16" t="s">
        <v>104</v>
      </c>
      <c r="C62" s="17" t="s">
        <v>105</v>
      </c>
      <c r="D62" s="18" t="s">
        <v>46</v>
      </c>
      <c r="E62" s="19"/>
      <c r="F62" s="26"/>
      <c r="G62" s="26">
        <v>100</v>
      </c>
      <c r="H62" s="19">
        <v>100</v>
      </c>
      <c r="I62" s="26"/>
      <c r="J62" s="26">
        <v>1237</v>
      </c>
      <c r="K62" s="19"/>
      <c r="L62" s="26"/>
      <c r="M62" s="26">
        <v>257</v>
      </c>
      <c r="N62" s="19">
        <f t="shared" si="1"/>
        <v>1694</v>
      </c>
    </row>
    <row r="63" spans="1:14" s="15" customFormat="1" ht="16.5" customHeight="1" x14ac:dyDescent="0.25">
      <c r="A63" s="13">
        <v>60</v>
      </c>
      <c r="B63" s="16" t="s">
        <v>104</v>
      </c>
      <c r="C63" s="17" t="s">
        <v>105</v>
      </c>
      <c r="D63" s="18" t="s">
        <v>46</v>
      </c>
      <c r="E63" s="19"/>
      <c r="F63" s="26"/>
      <c r="G63" s="26"/>
      <c r="H63" s="19">
        <f>3000+2000+500</f>
        <v>5500</v>
      </c>
      <c r="I63" s="26"/>
      <c r="J63" s="26">
        <v>12000</v>
      </c>
      <c r="K63" s="19"/>
      <c r="L63" s="26"/>
      <c r="M63" s="26"/>
      <c r="N63" s="19">
        <f t="shared" si="1"/>
        <v>17500</v>
      </c>
    </row>
    <row r="64" spans="1:14" s="15" customFormat="1" ht="24" customHeight="1" x14ac:dyDescent="0.25">
      <c r="A64" s="13">
        <v>61</v>
      </c>
      <c r="B64" s="16" t="s">
        <v>120</v>
      </c>
      <c r="C64" s="17" t="s">
        <v>121</v>
      </c>
      <c r="D64" s="18" t="s">
        <v>46</v>
      </c>
      <c r="E64" s="19"/>
      <c r="F64" s="26"/>
      <c r="G64" s="26"/>
      <c r="H64" s="19">
        <v>100</v>
      </c>
      <c r="I64" s="26">
        <v>500</v>
      </c>
      <c r="J64" s="26">
        <v>472</v>
      </c>
      <c r="K64" s="19"/>
      <c r="L64" s="26"/>
      <c r="M64" s="26">
        <v>100</v>
      </c>
      <c r="N64" s="19">
        <f t="shared" si="1"/>
        <v>1172</v>
      </c>
    </row>
    <row r="65" spans="1:14" s="15" customFormat="1" ht="24" customHeight="1" x14ac:dyDescent="0.25">
      <c r="A65" s="13">
        <v>62</v>
      </c>
      <c r="B65" s="16" t="s">
        <v>120</v>
      </c>
      <c r="C65" s="17" t="s">
        <v>121</v>
      </c>
      <c r="D65" s="18" t="s">
        <v>46</v>
      </c>
      <c r="E65" s="19"/>
      <c r="F65" s="26"/>
      <c r="G65" s="26"/>
      <c r="H65" s="19">
        <v>500</v>
      </c>
      <c r="I65" s="26"/>
      <c r="J65" s="26">
        <v>5000</v>
      </c>
      <c r="K65" s="19"/>
      <c r="L65" s="26"/>
      <c r="M65" s="26">
        <v>1000</v>
      </c>
      <c r="N65" s="19">
        <f t="shared" si="1"/>
        <v>6500</v>
      </c>
    </row>
    <row r="66" spans="1:14" s="15" customFormat="1" ht="23.25" customHeight="1" x14ac:dyDescent="0.25">
      <c r="A66" s="13">
        <v>63</v>
      </c>
      <c r="B66" s="16" t="s">
        <v>122</v>
      </c>
      <c r="C66" s="17" t="s">
        <v>123</v>
      </c>
      <c r="D66" s="18" t="s">
        <v>46</v>
      </c>
      <c r="E66" s="19"/>
      <c r="F66" s="26"/>
      <c r="G66" s="26"/>
      <c r="H66" s="19">
        <v>120</v>
      </c>
      <c r="I66" s="26">
        <v>100</v>
      </c>
      <c r="J66" s="26"/>
      <c r="K66" s="19"/>
      <c r="L66" s="26"/>
      <c r="M66" s="26"/>
      <c r="N66" s="19">
        <f t="shared" si="1"/>
        <v>220</v>
      </c>
    </row>
    <row r="67" spans="1:14" s="15" customFormat="1" ht="23.25" customHeight="1" x14ac:dyDescent="0.25">
      <c r="A67" s="13">
        <v>64</v>
      </c>
      <c r="B67" s="16" t="s">
        <v>122</v>
      </c>
      <c r="C67" s="17" t="s">
        <v>123</v>
      </c>
      <c r="D67" s="18" t="s">
        <v>46</v>
      </c>
      <c r="E67" s="19"/>
      <c r="F67" s="26"/>
      <c r="G67" s="26"/>
      <c r="H67" s="19">
        <v>1000</v>
      </c>
      <c r="I67" s="26">
        <v>1350</v>
      </c>
      <c r="J67" s="26"/>
      <c r="K67" s="19"/>
      <c r="L67" s="26"/>
      <c r="M67" s="26"/>
      <c r="N67" s="19">
        <f t="shared" si="1"/>
        <v>2350</v>
      </c>
    </row>
    <row r="68" spans="1:14" s="15" customFormat="1" ht="23.25" customHeight="1" x14ac:dyDescent="0.25">
      <c r="A68" s="13">
        <v>65</v>
      </c>
      <c r="B68" s="16" t="s">
        <v>65</v>
      </c>
      <c r="C68" s="17" t="s">
        <v>66</v>
      </c>
      <c r="D68" s="18" t="s">
        <v>46</v>
      </c>
      <c r="E68" s="19">
        <v>250</v>
      </c>
      <c r="F68" s="26"/>
      <c r="G68" s="26"/>
      <c r="H68" s="19"/>
      <c r="I68" s="26"/>
      <c r="J68" s="26"/>
      <c r="K68" s="19"/>
      <c r="L68" s="26"/>
      <c r="M68" s="26"/>
      <c r="N68" s="19">
        <f t="shared" si="1"/>
        <v>250</v>
      </c>
    </row>
    <row r="69" spans="1:14" s="15" customFormat="1" ht="23.25" customHeight="1" x14ac:dyDescent="0.25">
      <c r="A69" s="13">
        <v>66</v>
      </c>
      <c r="B69" s="16" t="s">
        <v>65</v>
      </c>
      <c r="C69" s="17" t="s">
        <v>66</v>
      </c>
      <c r="D69" s="18" t="s">
        <v>46</v>
      </c>
      <c r="E69" s="19">
        <v>2800</v>
      </c>
      <c r="F69" s="26"/>
      <c r="G69" s="26"/>
      <c r="H69" s="19"/>
      <c r="I69" s="26"/>
      <c r="J69" s="26"/>
      <c r="K69" s="19"/>
      <c r="L69" s="26">
        <v>300</v>
      </c>
      <c r="M69" s="26"/>
      <c r="N69" s="19">
        <f t="shared" ref="N69:N83" si="2">E69+F69+G69+H69+I69+J69+K69+L69+M69</f>
        <v>3100</v>
      </c>
    </row>
    <row r="70" spans="1:14" s="15" customFormat="1" ht="16.5" customHeight="1" x14ac:dyDescent="0.25">
      <c r="A70" s="13">
        <v>67</v>
      </c>
      <c r="B70" s="16" t="s">
        <v>67</v>
      </c>
      <c r="C70" s="17" t="s">
        <v>68</v>
      </c>
      <c r="D70" s="18" t="s">
        <v>46</v>
      </c>
      <c r="E70" s="19">
        <v>525</v>
      </c>
      <c r="F70" s="26"/>
      <c r="G70" s="26"/>
      <c r="H70" s="19">
        <v>500</v>
      </c>
      <c r="I70" s="26">
        <v>505</v>
      </c>
      <c r="J70" s="26">
        <v>330</v>
      </c>
      <c r="K70" s="19"/>
      <c r="L70" s="26"/>
      <c r="M70" s="26"/>
      <c r="N70" s="19">
        <f t="shared" si="2"/>
        <v>1860</v>
      </c>
    </row>
    <row r="71" spans="1:14" s="15" customFormat="1" ht="16.5" customHeight="1" x14ac:dyDescent="0.25">
      <c r="A71" s="13">
        <v>68</v>
      </c>
      <c r="B71" s="16" t="s">
        <v>67</v>
      </c>
      <c r="C71" s="17" t="s">
        <v>68</v>
      </c>
      <c r="D71" s="18" t="s">
        <v>46</v>
      </c>
      <c r="E71" s="19">
        <v>48700</v>
      </c>
      <c r="F71" s="26"/>
      <c r="G71" s="26"/>
      <c r="H71" s="19"/>
      <c r="I71" s="26">
        <v>2600</v>
      </c>
      <c r="J71" s="26"/>
      <c r="K71" s="19"/>
      <c r="L71" s="26"/>
      <c r="M71" s="26"/>
      <c r="N71" s="19">
        <f t="shared" si="2"/>
        <v>51300</v>
      </c>
    </row>
    <row r="72" spans="1:14" s="15" customFormat="1" ht="16.5" customHeight="1" x14ac:dyDescent="0.25">
      <c r="A72" s="13">
        <v>69</v>
      </c>
      <c r="B72" s="16" t="s">
        <v>106</v>
      </c>
      <c r="C72" s="17" t="s">
        <v>107</v>
      </c>
      <c r="D72" s="18" t="s">
        <v>46</v>
      </c>
      <c r="E72" s="19"/>
      <c r="F72" s="26"/>
      <c r="G72" s="26">
        <v>100</v>
      </c>
      <c r="H72" s="19"/>
      <c r="I72" s="26">
        <v>100</v>
      </c>
      <c r="J72" s="26"/>
      <c r="K72" s="19"/>
      <c r="L72" s="26"/>
      <c r="M72" s="26"/>
      <c r="N72" s="19">
        <f t="shared" si="2"/>
        <v>200</v>
      </c>
    </row>
    <row r="73" spans="1:14" s="15" customFormat="1" ht="16.5" customHeight="1" x14ac:dyDescent="0.25">
      <c r="A73" s="13">
        <v>70</v>
      </c>
      <c r="B73" s="16" t="s">
        <v>108</v>
      </c>
      <c r="C73" s="17" t="s">
        <v>109</v>
      </c>
      <c r="D73" s="18" t="s">
        <v>46</v>
      </c>
      <c r="E73" s="19"/>
      <c r="F73" s="26"/>
      <c r="G73" s="26">
        <v>100</v>
      </c>
      <c r="H73" s="19"/>
      <c r="I73" s="26"/>
      <c r="J73" s="26"/>
      <c r="K73" s="19"/>
      <c r="L73" s="26"/>
      <c r="M73" s="26"/>
      <c r="N73" s="19">
        <f t="shared" si="2"/>
        <v>100</v>
      </c>
    </row>
    <row r="74" spans="1:14" s="15" customFormat="1" ht="16.5" customHeight="1" x14ac:dyDescent="0.25">
      <c r="A74" s="13">
        <v>71</v>
      </c>
      <c r="B74" s="16" t="s">
        <v>69</v>
      </c>
      <c r="C74" s="17" t="s">
        <v>70</v>
      </c>
      <c r="D74" s="18" t="s">
        <v>46</v>
      </c>
      <c r="E74" s="19">
        <v>500</v>
      </c>
      <c r="F74" s="26"/>
      <c r="G74" s="26"/>
      <c r="H74" s="19"/>
      <c r="I74" s="26"/>
      <c r="J74" s="34">
        <v>200</v>
      </c>
      <c r="K74" s="19"/>
      <c r="L74" s="26"/>
      <c r="M74" s="26"/>
      <c r="N74" s="19">
        <f t="shared" si="2"/>
        <v>700</v>
      </c>
    </row>
    <row r="75" spans="1:14" s="15" customFormat="1" ht="16.5" customHeight="1" x14ac:dyDescent="0.25">
      <c r="A75" s="13">
        <v>72</v>
      </c>
      <c r="B75" s="16" t="s">
        <v>94</v>
      </c>
      <c r="C75" s="17" t="s">
        <v>95</v>
      </c>
      <c r="D75" s="18" t="s">
        <v>46</v>
      </c>
      <c r="E75" s="19"/>
      <c r="F75" s="26">
        <v>120</v>
      </c>
      <c r="G75" s="26"/>
      <c r="H75" s="19"/>
      <c r="I75" s="26"/>
      <c r="J75" s="26"/>
      <c r="K75" s="19"/>
      <c r="L75" s="26"/>
      <c r="M75" s="26"/>
      <c r="N75" s="19">
        <f t="shared" si="2"/>
        <v>120</v>
      </c>
    </row>
    <row r="76" spans="1:14" s="15" customFormat="1" ht="16.5" customHeight="1" x14ac:dyDescent="0.25">
      <c r="A76" s="13">
        <v>73</v>
      </c>
      <c r="B76" s="16" t="s">
        <v>110</v>
      </c>
      <c r="C76" s="17" t="s">
        <v>111</v>
      </c>
      <c r="D76" s="18" t="s">
        <v>46</v>
      </c>
      <c r="E76" s="19"/>
      <c r="F76" s="26"/>
      <c r="G76" s="26">
        <v>280</v>
      </c>
      <c r="H76" s="19"/>
      <c r="I76" s="26"/>
      <c r="J76" s="26">
        <v>100</v>
      </c>
      <c r="K76" s="19"/>
      <c r="L76" s="26"/>
      <c r="M76" s="26"/>
      <c r="N76" s="19">
        <f t="shared" si="2"/>
        <v>380</v>
      </c>
    </row>
    <row r="77" spans="1:14" s="15" customFormat="1" ht="16.5" customHeight="1" x14ac:dyDescent="0.25">
      <c r="A77" s="13">
        <v>74</v>
      </c>
      <c r="B77" s="16" t="s">
        <v>96</v>
      </c>
      <c r="C77" s="17" t="s">
        <v>97</v>
      </c>
      <c r="D77" s="18" t="s">
        <v>46</v>
      </c>
      <c r="E77" s="19"/>
      <c r="F77" s="26">
        <v>180</v>
      </c>
      <c r="G77" s="26">
        <v>250</v>
      </c>
      <c r="H77" s="19"/>
      <c r="I77" s="26"/>
      <c r="J77" s="26">
        <v>767</v>
      </c>
      <c r="K77" s="19"/>
      <c r="L77" s="26"/>
      <c r="M77" s="26"/>
      <c r="N77" s="19">
        <f t="shared" si="2"/>
        <v>1197</v>
      </c>
    </row>
    <row r="78" spans="1:14" s="15" customFormat="1" ht="16.5" customHeight="1" x14ac:dyDescent="0.25">
      <c r="A78" s="13">
        <v>75</v>
      </c>
      <c r="B78" s="16" t="s">
        <v>98</v>
      </c>
      <c r="C78" s="17" t="s">
        <v>99</v>
      </c>
      <c r="D78" s="18" t="s">
        <v>46</v>
      </c>
      <c r="E78" s="19"/>
      <c r="F78" s="26"/>
      <c r="G78" s="26"/>
      <c r="H78" s="19"/>
      <c r="I78" s="26"/>
      <c r="J78" s="26">
        <v>100</v>
      </c>
      <c r="K78" s="19"/>
      <c r="L78" s="26"/>
      <c r="M78" s="26"/>
      <c r="N78" s="19">
        <f t="shared" si="2"/>
        <v>100</v>
      </c>
    </row>
    <row r="79" spans="1:14" s="15" customFormat="1" ht="16.5" customHeight="1" x14ac:dyDescent="0.25">
      <c r="A79" s="13">
        <v>76</v>
      </c>
      <c r="B79" s="16" t="s">
        <v>98</v>
      </c>
      <c r="C79" s="17" t="s">
        <v>99</v>
      </c>
      <c r="D79" s="18" t="s">
        <v>46</v>
      </c>
      <c r="E79" s="19"/>
      <c r="F79" s="26"/>
      <c r="G79" s="26"/>
      <c r="H79" s="19"/>
      <c r="I79" s="26"/>
      <c r="J79" s="26"/>
      <c r="K79" s="19">
        <f>500+900</f>
        <v>1400</v>
      </c>
      <c r="L79" s="26"/>
      <c r="M79" s="26"/>
      <c r="N79" s="19">
        <f t="shared" si="2"/>
        <v>1400</v>
      </c>
    </row>
    <row r="80" spans="1:14" s="15" customFormat="1" ht="16.5" customHeight="1" x14ac:dyDescent="0.25">
      <c r="A80" s="13">
        <v>77</v>
      </c>
      <c r="B80" s="16" t="s">
        <v>140</v>
      </c>
      <c r="C80" s="17" t="s">
        <v>141</v>
      </c>
      <c r="D80" s="18" t="s">
        <v>46</v>
      </c>
      <c r="E80" s="19"/>
      <c r="F80" s="26"/>
      <c r="G80" s="26"/>
      <c r="H80" s="19"/>
      <c r="I80" s="26"/>
      <c r="J80" s="34"/>
      <c r="K80" s="19"/>
      <c r="L80" s="26"/>
      <c r="M80" s="26">
        <v>100</v>
      </c>
      <c r="N80" s="19">
        <f t="shared" si="2"/>
        <v>100</v>
      </c>
    </row>
    <row r="81" spans="1:14" s="15" customFormat="1" ht="16.5" customHeight="1" x14ac:dyDescent="0.25">
      <c r="A81" s="13">
        <v>78</v>
      </c>
      <c r="B81" s="16" t="s">
        <v>140</v>
      </c>
      <c r="C81" s="17" t="s">
        <v>141</v>
      </c>
      <c r="D81" s="18" t="s">
        <v>46</v>
      </c>
      <c r="E81" s="19"/>
      <c r="F81" s="26"/>
      <c r="G81" s="26"/>
      <c r="H81" s="19"/>
      <c r="I81" s="26"/>
      <c r="J81" s="26"/>
      <c r="K81" s="19"/>
      <c r="L81" s="26"/>
      <c r="M81" s="26">
        <v>500</v>
      </c>
      <c r="N81" s="19">
        <f t="shared" si="2"/>
        <v>500</v>
      </c>
    </row>
    <row r="82" spans="1:14" s="30" customFormat="1" ht="16.5" customHeight="1" x14ac:dyDescent="0.25">
      <c r="A82" s="13">
        <v>79</v>
      </c>
      <c r="B82" s="16" t="s">
        <v>124</v>
      </c>
      <c r="C82" s="17" t="s">
        <v>125</v>
      </c>
      <c r="D82" s="18" t="s">
        <v>46</v>
      </c>
      <c r="E82" s="19"/>
      <c r="F82" s="26"/>
      <c r="G82" s="26"/>
      <c r="H82" s="19">
        <v>100</v>
      </c>
      <c r="I82" s="26"/>
      <c r="J82" s="26"/>
      <c r="K82" s="19"/>
      <c r="L82" s="26"/>
      <c r="M82" s="26"/>
      <c r="N82" s="19">
        <f t="shared" si="2"/>
        <v>100</v>
      </c>
    </row>
    <row r="83" spans="1:14" s="30" customFormat="1" ht="16.5" customHeight="1" x14ac:dyDescent="0.25">
      <c r="A83" s="13">
        <v>80</v>
      </c>
      <c r="B83" s="16" t="s">
        <v>124</v>
      </c>
      <c r="C83" s="17" t="s">
        <v>125</v>
      </c>
      <c r="D83" s="29" t="s">
        <v>46</v>
      </c>
      <c r="E83" s="26"/>
      <c r="F83" s="26"/>
      <c r="G83" s="26"/>
      <c r="H83" s="26"/>
      <c r="I83" s="26"/>
      <c r="J83" s="26">
        <v>7000</v>
      </c>
      <c r="K83" s="26"/>
      <c r="L83" s="26"/>
      <c r="M83" s="26"/>
      <c r="N83" s="19">
        <f t="shared" si="2"/>
        <v>7000</v>
      </c>
    </row>
    <row r="84" spans="1:14" s="24" customFormat="1" ht="19.5" customHeight="1" x14ac:dyDescent="0.25">
      <c r="A84" s="37"/>
      <c r="B84" s="22"/>
      <c r="C84" s="23"/>
      <c r="D84" s="12"/>
      <c r="E84" s="25">
        <f>SUM(E5:E83)</f>
        <v>286835</v>
      </c>
      <c r="F84" s="33">
        <f t="shared" ref="F84:N84" si="3">SUM(F5:F83)</f>
        <v>114831</v>
      </c>
      <c r="G84" s="33">
        <f t="shared" si="3"/>
        <v>112440</v>
      </c>
      <c r="H84" s="25">
        <f>SUM(H5:H83)</f>
        <v>101642</v>
      </c>
      <c r="I84" s="33">
        <f t="shared" si="3"/>
        <v>90116</v>
      </c>
      <c r="J84" s="33">
        <f t="shared" si="3"/>
        <v>403020</v>
      </c>
      <c r="K84" s="25">
        <f t="shared" si="3"/>
        <v>85869</v>
      </c>
      <c r="L84" s="33">
        <f t="shared" si="3"/>
        <v>284075</v>
      </c>
      <c r="M84" s="33">
        <f t="shared" si="3"/>
        <v>357938</v>
      </c>
      <c r="N84" s="25">
        <f t="shared" si="3"/>
        <v>1836766</v>
      </c>
    </row>
  </sheetData>
  <autoFilter ref="A4:N4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selection activeCell="E33" sqref="E33"/>
    </sheetView>
  </sheetViews>
  <sheetFormatPr defaultRowHeight="15" x14ac:dyDescent="0.25"/>
  <cols>
    <col min="1" max="1" width="5.28515625" style="4" bestFit="1" customWidth="1"/>
    <col min="2" max="2" width="20.7109375" style="5" customWidth="1"/>
    <col min="3" max="3" width="85.42578125" style="6" customWidth="1"/>
    <col min="4" max="4" width="43.28515625" style="6" customWidth="1"/>
    <col min="5" max="5" width="58.42578125" style="6" customWidth="1"/>
    <col min="6" max="16384" width="9.140625" style="6"/>
  </cols>
  <sheetData>
    <row r="1" spans="1:5" x14ac:dyDescent="0.25">
      <c r="A1" s="4" t="s">
        <v>42</v>
      </c>
      <c r="C1" s="6" t="s">
        <v>43</v>
      </c>
    </row>
    <row r="3" spans="1:5" x14ac:dyDescent="0.25">
      <c r="A3" s="2" t="s">
        <v>5</v>
      </c>
      <c r="B3" s="2" t="s">
        <v>6</v>
      </c>
      <c r="C3" s="1" t="s">
        <v>4</v>
      </c>
      <c r="D3" s="1" t="s">
        <v>2</v>
      </c>
      <c r="E3" s="1" t="s">
        <v>3</v>
      </c>
    </row>
    <row r="4" spans="1:5" ht="25.5" x14ac:dyDescent="0.25">
      <c r="A4" s="3">
        <v>1</v>
      </c>
      <c r="B4" s="7" t="s">
        <v>7</v>
      </c>
      <c r="C4" s="8" t="s">
        <v>152</v>
      </c>
      <c r="D4" s="8" t="s">
        <v>153</v>
      </c>
      <c r="E4" s="9" t="s">
        <v>167</v>
      </c>
    </row>
    <row r="5" spans="1:5" ht="34.5" customHeight="1" x14ac:dyDescent="0.25">
      <c r="A5" s="40">
        <v>2</v>
      </c>
      <c r="B5" s="43" t="s">
        <v>8</v>
      </c>
      <c r="C5" s="8" t="s">
        <v>71</v>
      </c>
      <c r="D5" s="8" t="s">
        <v>153</v>
      </c>
      <c r="E5" s="9" t="s">
        <v>167</v>
      </c>
    </row>
    <row r="6" spans="1:5" ht="34.5" customHeight="1" x14ac:dyDescent="0.25">
      <c r="A6" s="41"/>
      <c r="B6" s="44"/>
      <c r="C6" s="8" t="s">
        <v>16</v>
      </c>
      <c r="D6" s="8" t="s">
        <v>153</v>
      </c>
      <c r="E6" s="9" t="s">
        <v>167</v>
      </c>
    </row>
    <row r="7" spans="1:5" ht="34.5" customHeight="1" x14ac:dyDescent="0.25">
      <c r="A7" s="42"/>
      <c r="B7" s="45"/>
      <c r="C7" s="8" t="s">
        <v>17</v>
      </c>
      <c r="D7" s="8" t="s">
        <v>153</v>
      </c>
      <c r="E7" s="9" t="s">
        <v>167</v>
      </c>
    </row>
    <row r="8" spans="1:5" ht="25.5" x14ac:dyDescent="0.25">
      <c r="A8" s="40">
        <v>3</v>
      </c>
      <c r="B8" s="43" t="s">
        <v>9</v>
      </c>
      <c r="C8" s="8" t="s">
        <v>154</v>
      </c>
      <c r="D8" s="8" t="s">
        <v>153</v>
      </c>
      <c r="E8" s="9" t="s">
        <v>167</v>
      </c>
    </row>
    <row r="9" spans="1:5" ht="25.5" x14ac:dyDescent="0.25">
      <c r="A9" s="41"/>
      <c r="B9" s="44"/>
      <c r="C9" s="8" t="s">
        <v>155</v>
      </c>
      <c r="D9" s="8" t="s">
        <v>153</v>
      </c>
      <c r="E9" s="9" t="s">
        <v>167</v>
      </c>
    </row>
    <row r="10" spans="1:5" ht="25.5" x14ac:dyDescent="0.25">
      <c r="A10" s="42"/>
      <c r="B10" s="45"/>
      <c r="C10" s="8" t="s">
        <v>156</v>
      </c>
      <c r="D10" s="8" t="s">
        <v>153</v>
      </c>
      <c r="E10" s="9" t="s">
        <v>167</v>
      </c>
    </row>
    <row r="11" spans="1:5" ht="25.5" x14ac:dyDescent="0.25">
      <c r="A11" s="3">
        <v>4</v>
      </c>
      <c r="B11" s="7" t="s">
        <v>10</v>
      </c>
      <c r="C11" s="8" t="s">
        <v>72</v>
      </c>
      <c r="D11" s="8" t="s">
        <v>153</v>
      </c>
      <c r="E11" s="9" t="s">
        <v>167</v>
      </c>
    </row>
    <row r="12" spans="1:5" ht="25.5" x14ac:dyDescent="0.25">
      <c r="A12" s="20">
        <v>5</v>
      </c>
      <c r="B12" s="7" t="s">
        <v>40</v>
      </c>
      <c r="C12" s="8"/>
      <c r="D12" s="8"/>
      <c r="E12" s="9" t="s">
        <v>167</v>
      </c>
    </row>
    <row r="13" spans="1:5" ht="25.5" x14ac:dyDescent="0.25">
      <c r="A13" s="31"/>
      <c r="B13" s="7" t="s">
        <v>157</v>
      </c>
      <c r="C13" s="8" t="s">
        <v>158</v>
      </c>
      <c r="D13" s="8" t="s">
        <v>153</v>
      </c>
      <c r="E13" s="9" t="s">
        <v>167</v>
      </c>
    </row>
    <row r="14" spans="1:5" ht="25.5" x14ac:dyDescent="0.25">
      <c r="A14" s="31"/>
      <c r="B14" s="7" t="s">
        <v>159</v>
      </c>
      <c r="C14" s="8" t="s">
        <v>160</v>
      </c>
      <c r="D14" s="8" t="s">
        <v>153</v>
      </c>
      <c r="E14" s="9" t="s">
        <v>167</v>
      </c>
    </row>
    <row r="15" spans="1:5" ht="25.5" x14ac:dyDescent="0.25">
      <c r="A15" s="31"/>
      <c r="B15" s="7" t="s">
        <v>161</v>
      </c>
      <c r="C15" s="8" t="s">
        <v>162</v>
      </c>
      <c r="D15" s="8" t="s">
        <v>153</v>
      </c>
      <c r="E15" s="9" t="s">
        <v>167</v>
      </c>
    </row>
    <row r="16" spans="1:5" ht="25.5" x14ac:dyDescent="0.25">
      <c r="A16" s="40">
        <v>6</v>
      </c>
      <c r="B16" s="7" t="s">
        <v>11</v>
      </c>
      <c r="C16" s="8"/>
      <c r="D16" s="8"/>
      <c r="E16" s="9" t="s">
        <v>167</v>
      </c>
    </row>
    <row r="17" spans="1:5" ht="25.5" x14ac:dyDescent="0.25">
      <c r="A17" s="41"/>
      <c r="B17" s="7" t="s">
        <v>18</v>
      </c>
      <c r="C17" s="8" t="s">
        <v>19</v>
      </c>
      <c r="D17" s="8" t="s">
        <v>153</v>
      </c>
      <c r="E17" s="9" t="s">
        <v>167</v>
      </c>
    </row>
    <row r="18" spans="1:5" ht="25.5" x14ac:dyDescent="0.25">
      <c r="A18" s="41"/>
      <c r="B18" s="7" t="s">
        <v>20</v>
      </c>
      <c r="C18" s="8" t="s">
        <v>21</v>
      </c>
      <c r="D18" s="8" t="s">
        <v>153</v>
      </c>
      <c r="E18" s="9" t="s">
        <v>167</v>
      </c>
    </row>
    <row r="19" spans="1:5" ht="25.5" x14ac:dyDescent="0.25">
      <c r="A19" s="41"/>
      <c r="B19" s="7" t="s">
        <v>22</v>
      </c>
      <c r="C19" s="8" t="s">
        <v>23</v>
      </c>
      <c r="D19" s="8" t="s">
        <v>153</v>
      </c>
      <c r="E19" s="9" t="s">
        <v>167</v>
      </c>
    </row>
    <row r="20" spans="1:5" ht="25.5" x14ac:dyDescent="0.25">
      <c r="A20" s="41"/>
      <c r="B20" s="7" t="s">
        <v>24</v>
      </c>
      <c r="C20" s="8" t="s">
        <v>25</v>
      </c>
      <c r="D20" s="8" t="s">
        <v>153</v>
      </c>
      <c r="E20" s="9" t="s">
        <v>167</v>
      </c>
    </row>
    <row r="21" spans="1:5" ht="25.5" x14ac:dyDescent="0.25">
      <c r="A21" s="41"/>
      <c r="B21" s="7" t="s">
        <v>26</v>
      </c>
      <c r="C21" s="8" t="s">
        <v>27</v>
      </c>
      <c r="D21" s="8" t="s">
        <v>153</v>
      </c>
      <c r="E21" s="9" t="s">
        <v>167</v>
      </c>
    </row>
    <row r="22" spans="1:5" ht="25.5" x14ac:dyDescent="0.25">
      <c r="A22" s="41"/>
      <c r="B22" s="7" t="s">
        <v>28</v>
      </c>
      <c r="C22" s="8" t="s">
        <v>29</v>
      </c>
      <c r="D22" s="8" t="s">
        <v>153</v>
      </c>
      <c r="E22" s="9" t="s">
        <v>167</v>
      </c>
    </row>
    <row r="23" spans="1:5" ht="25.5" x14ac:dyDescent="0.25">
      <c r="A23" s="41"/>
      <c r="B23" s="7" t="s">
        <v>30</v>
      </c>
      <c r="C23" s="8" t="s">
        <v>31</v>
      </c>
      <c r="D23" s="8" t="s">
        <v>153</v>
      </c>
      <c r="E23" s="9" t="s">
        <v>167</v>
      </c>
    </row>
    <row r="24" spans="1:5" ht="25.5" x14ac:dyDescent="0.25">
      <c r="A24" s="41"/>
      <c r="B24" s="7" t="s">
        <v>32</v>
      </c>
      <c r="C24" s="8" t="s">
        <v>33</v>
      </c>
      <c r="D24" s="8" t="s">
        <v>153</v>
      </c>
      <c r="E24" s="9" t="s">
        <v>167</v>
      </c>
    </row>
    <row r="25" spans="1:5" ht="25.5" x14ac:dyDescent="0.25">
      <c r="A25" s="42"/>
      <c r="B25" s="7" t="s">
        <v>34</v>
      </c>
      <c r="C25" s="8" t="s">
        <v>35</v>
      </c>
      <c r="D25" s="8" t="s">
        <v>153</v>
      </c>
      <c r="E25" s="9" t="s">
        <v>167</v>
      </c>
    </row>
    <row r="26" spans="1:5" ht="25.5" x14ac:dyDescent="0.25">
      <c r="A26" s="3">
        <v>7</v>
      </c>
      <c r="B26" s="7" t="s">
        <v>12</v>
      </c>
      <c r="C26" s="8" t="s">
        <v>15</v>
      </c>
      <c r="D26" s="8" t="s">
        <v>153</v>
      </c>
      <c r="E26" s="9" t="s">
        <v>167</v>
      </c>
    </row>
    <row r="27" spans="1:5" ht="25.5" x14ac:dyDescent="0.25">
      <c r="A27" s="40">
        <v>8</v>
      </c>
      <c r="B27" s="43" t="s">
        <v>13</v>
      </c>
      <c r="C27" s="8" t="s">
        <v>163</v>
      </c>
      <c r="D27" s="8" t="s">
        <v>153</v>
      </c>
      <c r="E27" s="9" t="s">
        <v>167</v>
      </c>
    </row>
    <row r="28" spans="1:5" ht="25.5" x14ac:dyDescent="0.25">
      <c r="A28" s="41"/>
      <c r="B28" s="44"/>
      <c r="C28" s="8" t="s">
        <v>164</v>
      </c>
      <c r="D28" s="8" t="s">
        <v>153</v>
      </c>
      <c r="E28" s="9" t="s">
        <v>167</v>
      </c>
    </row>
    <row r="29" spans="1:5" ht="25.5" x14ac:dyDescent="0.25">
      <c r="A29" s="41"/>
      <c r="B29" s="44"/>
      <c r="C29" s="8" t="s">
        <v>165</v>
      </c>
      <c r="D29" s="8" t="s">
        <v>153</v>
      </c>
      <c r="E29" s="9" t="s">
        <v>167</v>
      </c>
    </row>
    <row r="30" spans="1:5" ht="25.5" x14ac:dyDescent="0.25">
      <c r="A30" s="42"/>
      <c r="B30" s="45"/>
      <c r="C30" s="8" t="s">
        <v>166</v>
      </c>
      <c r="D30" s="8" t="s">
        <v>153</v>
      </c>
      <c r="E30" s="9" t="s">
        <v>167</v>
      </c>
    </row>
    <row r="31" spans="1:5" ht="25.5" x14ac:dyDescent="0.25">
      <c r="A31" s="40">
        <v>9</v>
      </c>
      <c r="B31" s="43" t="s">
        <v>14</v>
      </c>
      <c r="C31" s="8" t="s">
        <v>73</v>
      </c>
      <c r="D31" s="8" t="s">
        <v>153</v>
      </c>
      <c r="E31" s="9" t="s">
        <v>167</v>
      </c>
    </row>
    <row r="32" spans="1:5" ht="25.5" x14ac:dyDescent="0.25">
      <c r="A32" s="41"/>
      <c r="B32" s="44"/>
      <c r="C32" s="8" t="s">
        <v>74</v>
      </c>
      <c r="D32" s="8" t="s">
        <v>153</v>
      </c>
      <c r="E32" s="9" t="s">
        <v>167</v>
      </c>
    </row>
    <row r="33" spans="1:5" ht="25.5" x14ac:dyDescent="0.25">
      <c r="A33" s="42"/>
      <c r="B33" s="45"/>
      <c r="C33" s="8" t="s">
        <v>75</v>
      </c>
      <c r="D33" s="8" t="s">
        <v>153</v>
      </c>
      <c r="E33" s="9" t="s">
        <v>167</v>
      </c>
    </row>
  </sheetData>
  <mergeCells count="9">
    <mergeCell ref="A5:A7"/>
    <mergeCell ref="B5:B7"/>
    <mergeCell ref="A31:A33"/>
    <mergeCell ref="A16:A25"/>
    <mergeCell ref="B31:B33"/>
    <mergeCell ref="B8:B10"/>
    <mergeCell ref="A8:A10"/>
    <mergeCell ref="B27:B30"/>
    <mergeCell ref="A27:A3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2019-09-19T07:06:55Z</cp:lastPrinted>
  <dcterms:created xsi:type="dcterms:W3CDTF">2014-06-26T05:52:50Z</dcterms:created>
  <dcterms:modified xsi:type="dcterms:W3CDTF">2019-10-16T10:42:00Z</dcterms:modified>
</cp:coreProperties>
</file>